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ms\wsp-pb-us-pw-02\wsp__scott.turner\d0728940\"/>
    </mc:Choice>
  </mc:AlternateContent>
  <xr:revisionPtr revIDLastSave="0" documentId="13_ncr:1_{AEA8AE3F-F954-4857-A5BE-60FB25BA6490}" xr6:coauthVersionLast="47" xr6:coauthVersionMax="47" xr10:uidLastSave="{00000000-0000-0000-0000-000000000000}"/>
  <bookViews>
    <workbookView xWindow="-120" yWindow="-120" windowWidth="29040" windowHeight="15840" xr2:uid="{C02A83B9-8118-49EF-BC89-3DD6727D07D9}"/>
  </bookViews>
  <sheets>
    <sheet name="659E00300" sheetId="6" r:id="rId1"/>
    <sheet name="659E10000" sheetId="2" r:id="rId2"/>
    <sheet name="654E11000" sheetId="5" r:id="rId3"/>
    <sheet name="659E31000" sheetId="3" r:id="rId4"/>
    <sheet name="659E35000" sheetId="4" r:id="rId5"/>
  </sheets>
  <definedNames>
    <definedName name="BSIWhichPageSetup" hidden="1">1</definedName>
    <definedName name="BSIWhichPageSetup_0" hidden="1">"0þ"</definedName>
    <definedName name="_xlnm.Print_Area" localSheetId="2">'654E11000'!$A$1:$I$46</definedName>
    <definedName name="_xlnm.Print_Area" localSheetId="0">'659E00300'!$A$1:$I$46</definedName>
    <definedName name="_xlnm.Print_Area" localSheetId="1">'659E10000'!$A$1:$I$46</definedName>
    <definedName name="_xlnm.Print_Area" localSheetId="3">'659E31000'!$A$1:$I$46</definedName>
    <definedName name="_xlnm.Print_Area" localSheetId="4">'659E35000'!$A$1:$I$46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4" l="1"/>
  <c r="C14" i="3"/>
  <c r="C14" i="5"/>
  <c r="C14" i="2"/>
  <c r="I13" i="6"/>
  <c r="F14" i="6"/>
  <c r="G14" i="6"/>
  <c r="I14" i="6"/>
  <c r="I13" i="5" l="1"/>
  <c r="I13" i="4"/>
  <c r="I13" i="3"/>
  <c r="I13" i="2"/>
  <c r="I14" i="4" l="1"/>
  <c r="I14" i="3"/>
  <c r="F15" i="5"/>
  <c r="I14" i="2"/>
  <c r="F14" i="5" l="1"/>
  <c r="I14" i="5" s="1"/>
</calcChain>
</file>

<file path=xl/sharedStrings.xml><?xml version="1.0" encoding="utf-8"?>
<sst xmlns="http://schemas.openxmlformats.org/spreadsheetml/2006/main" count="122" uniqueCount="37">
  <si>
    <t>NOTES:</t>
  </si>
  <si>
    <t>TOTAL</t>
  </si>
  <si>
    <t>AREA (SFT)</t>
  </si>
  <si>
    <t>Member Location :</t>
  </si>
  <si>
    <t>SEEDING AND MULCHING</t>
  </si>
  <si>
    <t>Item Description:</t>
  </si>
  <si>
    <t>SY</t>
  </si>
  <si>
    <t>Unit:</t>
  </si>
  <si>
    <t>Ext.:</t>
  </si>
  <si>
    <t>Item:</t>
  </si>
  <si>
    <t>Date</t>
  </si>
  <si>
    <t>Checked By:</t>
  </si>
  <si>
    <t>DDS</t>
  </si>
  <si>
    <t>Computed By:</t>
  </si>
  <si>
    <t>PROJECT No.:</t>
  </si>
  <si>
    <t>PROJECT:</t>
  </si>
  <si>
    <t>1/1</t>
  </si>
  <si>
    <t>Sheet</t>
  </si>
  <si>
    <t>QUANTITY CALCULATIONS</t>
  </si>
  <si>
    <t>LIME</t>
  </si>
  <si>
    <t>ACRE</t>
  </si>
  <si>
    <t># Applic.</t>
  </si>
  <si>
    <t>Applic. Rate (gal/1000sf)</t>
  </si>
  <si>
    <t>WATER</t>
  </si>
  <si>
    <t>MGAL</t>
  </si>
  <si>
    <t>Weight (LBS)</t>
  </si>
  <si>
    <t>Applic. Rate (lb/1000sf)</t>
  </si>
  <si>
    <t>COMMERCIAL FERTILIZER</t>
  </si>
  <si>
    <t>TON</t>
  </si>
  <si>
    <t>WEST BLVD AND RAMP 14</t>
  </si>
  <si>
    <t>WEST BLVD SAFETY IMPROVEMENTS</t>
  </si>
  <si>
    <t>SAT</t>
  </si>
  <si>
    <t>Volume
(CF)</t>
  </si>
  <si>
    <t>Thickness
(FT)</t>
  </si>
  <si>
    <t>Thickness
(IN)</t>
  </si>
  <si>
    <t>TOPSOIL</t>
  </si>
  <si>
    <t>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</si>
</sst>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"/>
    <numFmt numFmtId="165" formatCode="#######\+##.00"/>
    <numFmt numFmtId="166" formatCode="00000"/>
  </numFmts>
  <fonts count="12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3" fillId="0" borderId="2" applyNumberFormat="0" applyFill="0" applyAlignment="0" applyProtection="0"/>
    <xf numFmtId="0" fontId="8" fillId="0" borderId="0"/>
    <xf numFmtId="0" fontId="8" fillId="0" borderId="0"/>
  </cellStyleXfs>
  <cellXfs count="62">
    <xf numFmtId="0" fontId="0" fillId="0" borderId="0" xfId="0"/>
    <xf numFmtId="0" fontId="5" fillId="0" borderId="0" xfId="0" applyFont="1"/>
    <xf numFmtId="0" fontId="6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/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5" fillId="0" borderId="6" xfId="0" applyFont="1" applyBorder="1"/>
    <xf numFmtId="0" fontId="6" fillId="0" borderId="6" xfId="0" applyFont="1" applyBorder="1" applyAlignment="1">
      <alignment horizontal="center"/>
    </xf>
    <xf numFmtId="164" fontId="7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65" fontId="5" fillId="0" borderId="0" xfId="0" applyNumberFormat="1" applyFont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0" fontId="3" fillId="3" borderId="8" xfId="3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2" borderId="1" xfId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15" xfId="0" applyBorder="1"/>
    <xf numFmtId="0" fontId="0" fillId="0" borderId="0" xfId="0" applyAlignment="1">
      <alignment horizontal="right"/>
    </xf>
    <xf numFmtId="0" fontId="0" fillId="0" borderId="16" xfId="0" applyBorder="1"/>
    <xf numFmtId="0" fontId="0" fillId="0" borderId="16" xfId="0" applyBorder="1" applyAlignment="1">
      <alignment horizontal="center"/>
    </xf>
    <xf numFmtId="166" fontId="0" fillId="0" borderId="16" xfId="0" applyNumberFormat="1" applyBorder="1" applyAlignment="1">
      <alignment horizontal="center"/>
    </xf>
    <xf numFmtId="0" fontId="9" fillId="0" borderId="0" xfId="4" applyFont="1" applyAlignment="1">
      <alignment horizontal="center"/>
    </xf>
    <xf numFmtId="0" fontId="9" fillId="0" borderId="0" xfId="4" applyFont="1"/>
    <xf numFmtId="14" fontId="0" fillId="0" borderId="15" xfId="0" applyNumberForma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15" xfId="0" applyBorder="1" applyAlignment="1">
      <alignment horizontal="center"/>
    </xf>
    <xf numFmtId="14" fontId="0" fillId="0" borderId="16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0" fillId="0" borderId="16" xfId="4" applyFont="1" applyBorder="1" applyAlignment="1">
      <alignment horizontal="center" vertical="center"/>
    </xf>
    <xf numFmtId="0" fontId="4" fillId="0" borderId="0" xfId="0" applyFont="1"/>
    <xf numFmtId="49" fontId="0" fillId="0" borderId="16" xfId="0" applyNumberFormat="1" applyBorder="1" applyAlignment="1">
      <alignment horizontal="center"/>
    </xf>
    <xf numFmtId="0" fontId="11" fillId="0" borderId="0" xfId="0" applyFont="1"/>
    <xf numFmtId="0" fontId="1" fillId="2" borderId="1" xfId="1" applyAlignment="1">
      <alignment horizontal="center" vertical="center" wrapText="1"/>
    </xf>
    <xf numFmtId="0" fontId="2" fillId="3" borderId="1" xfId="2" applyAlignment="1">
      <alignment horizontal="center" vertical="center"/>
    </xf>
    <xf numFmtId="0" fontId="2" fillId="3" borderId="1" xfId="2" applyAlignment="1">
      <alignment vertical="center"/>
    </xf>
    <xf numFmtId="0" fontId="0" fillId="0" borderId="16" xfId="0" applyBorder="1" applyAlignment="1">
      <alignment horizontal="left" inden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1" fontId="3" fillId="3" borderId="8" xfId="3" applyNumberFormat="1" applyFill="1" applyBorder="1" applyAlignment="1">
      <alignment horizontal="center" vertical="center"/>
    </xf>
    <xf numFmtId="2" fontId="2" fillId="3" borderId="1" xfId="2" applyNumberFormat="1" applyAlignment="1">
      <alignment horizontal="center" vertical="center" wrapText="1"/>
    </xf>
    <xf numFmtId="2" fontId="1" fillId="2" borderId="1" xfId="1" applyNumberFormat="1" applyAlignment="1">
      <alignment horizontal="center" vertical="center" wrapText="1"/>
    </xf>
    <xf numFmtId="2" fontId="1" fillId="2" borderId="1" xfId="1" applyNumberFormat="1" applyAlignment="1">
      <alignment horizontal="center" vertical="center"/>
    </xf>
    <xf numFmtId="2" fontId="3" fillId="0" borderId="2" xfId="3" applyNumberFormat="1" applyAlignment="1">
      <alignment horizontal="center" vertical="center"/>
    </xf>
  </cellXfs>
  <cellStyles count="6">
    <cellStyle name="Calculation" xfId="2" builtinId="22"/>
    <cellStyle name="Input" xfId="1" builtinId="20"/>
    <cellStyle name="Linked Cell" xfId="3" builtinId="24"/>
    <cellStyle name="Normal" xfId="0" builtinId="0"/>
    <cellStyle name="Normal 2" xfId="4" xr:uid="{B498C7E7-3DC1-43F3-8ACF-656F076B1ED8}"/>
    <cellStyle name="Normal 2 2" xfId="5" xr:uid="{F93ED5B4-1E0F-4ACA-845D-86B985FFB5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65107" cy="672465"/>
    <xdr:pic>
      <xdr:nvPicPr>
        <xdr:cNvPr id="2" name="Picture 1">
          <a:extLst>
            <a:ext uri="{FF2B5EF4-FFF2-40B4-BE49-F238E27FC236}">
              <a16:creationId xmlns:a16="http://schemas.microsoft.com/office/drawing/2014/main" id="{ECD1A024-55A3-4BA8-86B7-421C46A1F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5107" cy="672465"/>
        </a:xfrm>
        <a:prstGeom prst="rect">
          <a:avLst/>
        </a:prstGeom>
      </xdr:spPr>
    </xdr:pic>
    <xdr:clientData/>
  </xdr:oneCellAnchor>
  <xdr:twoCellAnchor editAs="oneCell">
    <xdr:from>
      <xdr:col>11</xdr:col>
      <xdr:colOff>28575</xdr:colOff>
      <xdr:row>12</xdr:row>
      <xdr:rowOff>9525</xdr:rowOff>
    </xdr:from>
    <xdr:to>
      <xdr:col>21</xdr:col>
      <xdr:colOff>275432</xdr:colOff>
      <xdr:row>25</xdr:row>
      <xdr:rowOff>161595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5F28B14-EBE7-0B33-33B1-821E8B23A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0" y="2305050"/>
          <a:ext cx="6342857" cy="26380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68917" cy="672465"/>
    <xdr:pic>
      <xdr:nvPicPr>
        <xdr:cNvPr id="2" name="Picture 1">
          <a:extLst>
            <a:ext uri="{FF2B5EF4-FFF2-40B4-BE49-F238E27FC236}">
              <a16:creationId xmlns:a16="http://schemas.microsoft.com/office/drawing/2014/main" id="{B2524D6C-88C0-4618-8066-8DD4534FE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8917" cy="67246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65107" cy="672465"/>
    <xdr:pic>
      <xdr:nvPicPr>
        <xdr:cNvPr id="2" name="Picture 1">
          <a:extLst>
            <a:ext uri="{FF2B5EF4-FFF2-40B4-BE49-F238E27FC236}">
              <a16:creationId xmlns:a16="http://schemas.microsoft.com/office/drawing/2014/main" id="{AD07D449-45E0-4020-B32C-C3FFA66BA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5107" cy="672465"/>
        </a:xfrm>
        <a:prstGeom prst="rect">
          <a:avLst/>
        </a:prstGeom>
      </xdr:spPr>
    </xdr:pic>
    <xdr:clientData/>
  </xdr:oneCellAnchor>
  <xdr:oneCellAnchor>
    <xdr:from>
      <xdr:col>11</xdr:col>
      <xdr:colOff>9525</xdr:colOff>
      <xdr:row>12</xdr:row>
      <xdr:rowOff>17145</xdr:rowOff>
    </xdr:from>
    <xdr:ext cx="8087856" cy="613496"/>
    <xdr:pic>
      <xdr:nvPicPr>
        <xdr:cNvPr id="3" name="Picture 2">
          <a:extLst>
            <a:ext uri="{FF2B5EF4-FFF2-40B4-BE49-F238E27FC236}">
              <a16:creationId xmlns:a16="http://schemas.microsoft.com/office/drawing/2014/main" id="{B6D8976A-89EE-492C-8D1A-9C7A674EA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17030" y="2192655"/>
          <a:ext cx="8087856" cy="613496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16</xdr:row>
      <xdr:rowOff>0</xdr:rowOff>
    </xdr:from>
    <xdr:ext cx="8116433" cy="2916963"/>
    <xdr:pic>
      <xdr:nvPicPr>
        <xdr:cNvPr id="4" name="Picture 3">
          <a:extLst>
            <a:ext uri="{FF2B5EF4-FFF2-40B4-BE49-F238E27FC236}">
              <a16:creationId xmlns:a16="http://schemas.microsoft.com/office/drawing/2014/main" id="{2D4BDA79-096F-4F6A-A8B0-43B059139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05600" y="2895600"/>
          <a:ext cx="8116433" cy="291696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68917" cy="672465"/>
    <xdr:pic>
      <xdr:nvPicPr>
        <xdr:cNvPr id="2" name="Picture 1">
          <a:extLst>
            <a:ext uri="{FF2B5EF4-FFF2-40B4-BE49-F238E27FC236}">
              <a16:creationId xmlns:a16="http://schemas.microsoft.com/office/drawing/2014/main" id="{4C96D19B-FB28-4ED1-B2BB-120A1F65C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8917" cy="67246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12</xdr:row>
      <xdr:rowOff>0</xdr:rowOff>
    </xdr:from>
    <xdr:ext cx="8093570" cy="5144217"/>
    <xdr:pic>
      <xdr:nvPicPr>
        <xdr:cNvPr id="3" name="Picture 2">
          <a:extLst>
            <a:ext uri="{FF2B5EF4-FFF2-40B4-BE49-F238E27FC236}">
              <a16:creationId xmlns:a16="http://schemas.microsoft.com/office/drawing/2014/main" id="{739CF403-D6D7-4562-8D21-245106CC3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05600" y="2171700"/>
          <a:ext cx="8093570" cy="5144217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65107" cy="672465"/>
    <xdr:pic>
      <xdr:nvPicPr>
        <xdr:cNvPr id="2" name="Picture 1">
          <a:extLst>
            <a:ext uri="{FF2B5EF4-FFF2-40B4-BE49-F238E27FC236}">
              <a16:creationId xmlns:a16="http://schemas.microsoft.com/office/drawing/2014/main" id="{644349D2-F1CA-4FFF-BF91-0E55B3CA7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5107" cy="67246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12</xdr:row>
      <xdr:rowOff>0</xdr:rowOff>
    </xdr:from>
    <xdr:ext cx="8095476" cy="1686160"/>
    <xdr:pic>
      <xdr:nvPicPr>
        <xdr:cNvPr id="3" name="Picture 2">
          <a:extLst>
            <a:ext uri="{FF2B5EF4-FFF2-40B4-BE49-F238E27FC236}">
              <a16:creationId xmlns:a16="http://schemas.microsoft.com/office/drawing/2014/main" id="{E393B989-0DFE-40F3-8ECC-ADA610865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05600" y="2171700"/>
          <a:ext cx="8095476" cy="16861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0852E-C491-4697-8B92-A6580C5AC435}">
  <dimension ref="A1:S47"/>
  <sheetViews>
    <sheetView showZeros="0" tabSelected="1" zoomScaleNormal="100" workbookViewId="0">
      <selection activeCell="O29" sqref="O29"/>
    </sheetView>
  </sheetViews>
  <sheetFormatPr defaultRowHeight="15" x14ac:dyDescent="0.25"/>
  <cols>
    <col min="1" max="8" width="9.7109375" customWidth="1"/>
    <col min="9" max="9" width="10" customWidth="1"/>
    <col min="11" max="11" width="4.140625" customWidth="1"/>
  </cols>
  <sheetData>
    <row r="1" spans="1:19" ht="15.75" x14ac:dyDescent="0.25">
      <c r="D1" s="42" t="s">
        <v>18</v>
      </c>
      <c r="H1" s="35" t="s">
        <v>17</v>
      </c>
      <c r="I1" s="41" t="s">
        <v>16</v>
      </c>
    </row>
    <row r="2" spans="1:19" x14ac:dyDescent="0.25">
      <c r="D2" s="40" t="s">
        <v>15</v>
      </c>
      <c r="E2" s="46" t="s">
        <v>30</v>
      </c>
      <c r="F2" s="46"/>
      <c r="G2" s="46"/>
      <c r="H2" s="46"/>
      <c r="I2" s="46"/>
      <c r="R2" s="28"/>
    </row>
    <row r="3" spans="1:19" x14ac:dyDescent="0.25">
      <c r="D3" s="35" t="s">
        <v>14</v>
      </c>
      <c r="E3" s="39">
        <v>115806</v>
      </c>
      <c r="N3" s="28"/>
      <c r="O3" s="38"/>
      <c r="P3" s="28"/>
      <c r="Q3" s="38"/>
    </row>
    <row r="4" spans="1:19" x14ac:dyDescent="0.25">
      <c r="D4" s="35" t="s">
        <v>13</v>
      </c>
      <c r="E4" s="30" t="s">
        <v>12</v>
      </c>
      <c r="F4" s="35" t="s">
        <v>10</v>
      </c>
      <c r="G4" s="37">
        <v>45084</v>
      </c>
    </row>
    <row r="5" spans="1:19" x14ac:dyDescent="0.25">
      <c r="A5" s="33"/>
      <c r="B5" s="33"/>
      <c r="C5" s="33"/>
      <c r="D5" s="35" t="s">
        <v>11</v>
      </c>
      <c r="E5" s="36" t="s">
        <v>31</v>
      </c>
      <c r="F5" s="35" t="s">
        <v>10</v>
      </c>
      <c r="G5" s="34">
        <v>45085</v>
      </c>
      <c r="H5" s="33"/>
      <c r="I5" s="33"/>
    </row>
    <row r="6" spans="1:19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19" x14ac:dyDescent="0.25">
      <c r="A7" s="28" t="s">
        <v>9</v>
      </c>
      <c r="B7" s="30">
        <v>659</v>
      </c>
      <c r="C7" s="28" t="s">
        <v>8</v>
      </c>
      <c r="D7" s="31">
        <v>300</v>
      </c>
      <c r="E7" s="28" t="s">
        <v>7</v>
      </c>
      <c r="F7" s="30" t="s">
        <v>36</v>
      </c>
    </row>
    <row r="8" spans="1:19" x14ac:dyDescent="0.25">
      <c r="B8" s="28" t="s">
        <v>5</v>
      </c>
      <c r="C8" s="29" t="s">
        <v>35</v>
      </c>
      <c r="D8" s="29"/>
      <c r="E8" s="29"/>
      <c r="F8" s="29"/>
      <c r="G8" s="29"/>
      <c r="H8" s="29"/>
      <c r="I8" s="29"/>
    </row>
    <row r="9" spans="1:19" x14ac:dyDescent="0.25">
      <c r="B9" s="28" t="s">
        <v>3</v>
      </c>
      <c r="C9" s="27" t="s">
        <v>29</v>
      </c>
      <c r="D9" s="27"/>
      <c r="E9" s="27"/>
      <c r="F9" s="27"/>
      <c r="G9" s="27"/>
      <c r="H9" s="27"/>
      <c r="I9" s="27"/>
    </row>
    <row r="10" spans="1:19" ht="15.75" thickBot="1" x14ac:dyDescent="0.3"/>
    <row r="11" spans="1:19" ht="14.45" customHeight="1" x14ac:dyDescent="0.25">
      <c r="A11" s="47"/>
      <c r="B11" s="50"/>
      <c r="C11" s="50" t="s">
        <v>2</v>
      </c>
      <c r="D11" s="50"/>
      <c r="E11" s="50" t="s">
        <v>34</v>
      </c>
      <c r="F11" s="50" t="s">
        <v>33</v>
      </c>
      <c r="G11" s="50" t="s">
        <v>32</v>
      </c>
      <c r="H11" s="50"/>
      <c r="I11" s="53" t="s">
        <v>1</v>
      </c>
      <c r="L11" t="s">
        <v>0</v>
      </c>
    </row>
    <row r="12" spans="1:19" x14ac:dyDescent="0.25">
      <c r="A12" s="48"/>
      <c r="B12" s="51"/>
      <c r="C12" s="51"/>
      <c r="D12" s="51"/>
      <c r="E12" s="51"/>
      <c r="F12" s="51"/>
      <c r="G12" s="51"/>
      <c r="H12" s="51"/>
      <c r="I12" s="54"/>
    </row>
    <row r="13" spans="1:19" ht="15" customHeight="1" thickBot="1" x14ac:dyDescent="0.3">
      <c r="A13" s="49"/>
      <c r="B13" s="52"/>
      <c r="C13" s="52"/>
      <c r="D13" s="52"/>
      <c r="E13" s="52"/>
      <c r="F13" s="52"/>
      <c r="G13" s="52"/>
      <c r="H13" s="52"/>
      <c r="I13" s="26" t="str">
        <f>CONCATENATE("( ",F7," )")</f>
        <v>( CY )</v>
      </c>
      <c r="K13">
        <v>1</v>
      </c>
    </row>
    <row r="14" spans="1:19" ht="15.75" thickTop="1" x14ac:dyDescent="0.25">
      <c r="A14" s="9"/>
      <c r="B14" s="8"/>
      <c r="C14" s="60">
        <v>1097.68</v>
      </c>
      <c r="D14" s="23"/>
      <c r="E14" s="59">
        <v>4</v>
      </c>
      <c r="F14" s="58">
        <f>E14/12</f>
        <v>0.33333333333333331</v>
      </c>
      <c r="G14" s="58">
        <f>C14*F14</f>
        <v>365.89333333333332</v>
      </c>
      <c r="H14" s="56"/>
      <c r="I14" s="57">
        <f>ROUNDUP(G14/27,0)</f>
        <v>14</v>
      </c>
      <c r="K14">
        <v>2</v>
      </c>
      <c r="L14" s="19"/>
      <c r="M14" s="19"/>
      <c r="N14" s="19"/>
      <c r="O14" s="19"/>
      <c r="P14" s="19"/>
      <c r="Q14" s="19"/>
      <c r="R14" s="19"/>
      <c r="S14" s="19"/>
    </row>
    <row r="15" spans="1:19" x14ac:dyDescent="0.25">
      <c r="A15" s="9"/>
      <c r="B15" s="8"/>
      <c r="C15" s="7"/>
      <c r="D15" s="15"/>
      <c r="E15" s="56"/>
      <c r="F15" s="55"/>
      <c r="G15" s="56"/>
      <c r="H15" s="56"/>
      <c r="I15" s="18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9"/>
      <c r="B16" s="8"/>
      <c r="C16" s="8"/>
      <c r="D16" s="7"/>
      <c r="E16" s="55"/>
      <c r="F16" s="55"/>
      <c r="G16" s="55"/>
      <c r="H16" s="55"/>
      <c r="I16" s="18"/>
    </row>
    <row r="17" spans="1:9" x14ac:dyDescent="0.25">
      <c r="A17" s="9"/>
      <c r="B17" s="8"/>
      <c r="C17" s="8"/>
      <c r="D17" s="15"/>
      <c r="E17" s="55"/>
      <c r="F17" s="55"/>
      <c r="G17" s="55"/>
      <c r="H17" s="55"/>
      <c r="I17" s="17"/>
    </row>
    <row r="18" spans="1:9" x14ac:dyDescent="0.25">
      <c r="A18" s="9"/>
      <c r="B18" s="16"/>
      <c r="C18" s="16"/>
      <c r="D18" s="15"/>
      <c r="E18" s="56"/>
      <c r="F18" s="56"/>
      <c r="G18" s="55"/>
      <c r="H18" s="55"/>
      <c r="I18" s="14"/>
    </row>
    <row r="19" spans="1:9" x14ac:dyDescent="0.25">
      <c r="A19" s="9"/>
      <c r="B19" s="16"/>
      <c r="C19" s="16"/>
      <c r="D19" s="15"/>
      <c r="E19" s="15"/>
      <c r="F19" s="15"/>
      <c r="G19" s="7"/>
      <c r="H19" s="7"/>
      <c r="I19" s="14"/>
    </row>
    <row r="20" spans="1:9" x14ac:dyDescent="0.25">
      <c r="A20" s="9"/>
      <c r="B20" s="8"/>
      <c r="C20" s="8"/>
      <c r="D20" s="7"/>
      <c r="E20" s="7"/>
      <c r="F20" s="7"/>
      <c r="G20" s="7"/>
      <c r="H20" s="7"/>
      <c r="I20" s="14"/>
    </row>
    <row r="21" spans="1:9" x14ac:dyDescent="0.25">
      <c r="A21" s="9"/>
      <c r="B21" s="8"/>
      <c r="C21" s="8"/>
      <c r="D21" s="7"/>
      <c r="E21" s="7"/>
      <c r="F21" s="7"/>
      <c r="G21" s="7"/>
      <c r="H21" s="7"/>
      <c r="I21" s="14"/>
    </row>
    <row r="22" spans="1:9" x14ac:dyDescent="0.25">
      <c r="A22" s="9"/>
      <c r="B22" s="8"/>
      <c r="C22" s="8"/>
      <c r="D22" s="7"/>
      <c r="E22" s="7"/>
      <c r="F22" s="7"/>
      <c r="G22" s="7"/>
      <c r="H22" s="7"/>
      <c r="I22" s="14"/>
    </row>
    <row r="23" spans="1:9" x14ac:dyDescent="0.25">
      <c r="A23" s="9"/>
      <c r="B23" s="8"/>
      <c r="C23" s="8"/>
      <c r="D23" s="7"/>
      <c r="E23" s="7"/>
      <c r="F23" s="7"/>
      <c r="G23" s="7"/>
      <c r="H23" s="7"/>
      <c r="I23" s="10"/>
    </row>
    <row r="24" spans="1:9" x14ac:dyDescent="0.25">
      <c r="A24" s="9"/>
      <c r="B24" s="8"/>
      <c r="C24" s="8"/>
      <c r="D24" s="7"/>
      <c r="E24" s="7"/>
      <c r="F24" s="7"/>
      <c r="G24" s="7"/>
      <c r="H24" s="7"/>
      <c r="I24" s="10"/>
    </row>
    <row r="25" spans="1:9" x14ac:dyDescent="0.25">
      <c r="A25" s="9"/>
      <c r="B25" s="8"/>
      <c r="C25" s="8"/>
      <c r="D25" s="7"/>
      <c r="E25" s="7"/>
      <c r="F25" s="7"/>
      <c r="G25" s="7"/>
      <c r="H25" s="7"/>
      <c r="I25" s="10"/>
    </row>
    <row r="26" spans="1:9" x14ac:dyDescent="0.25">
      <c r="A26" s="9"/>
      <c r="B26" s="8"/>
      <c r="C26" s="8"/>
      <c r="D26" s="7"/>
      <c r="E26" s="7"/>
      <c r="F26" s="7"/>
      <c r="G26" s="7"/>
      <c r="H26" s="7"/>
      <c r="I26" s="10"/>
    </row>
    <row r="27" spans="1:9" x14ac:dyDescent="0.25">
      <c r="A27" s="9"/>
      <c r="B27" s="8"/>
      <c r="C27" s="8"/>
      <c r="D27" s="7"/>
      <c r="E27" s="7"/>
      <c r="F27" s="7"/>
      <c r="G27" s="7"/>
      <c r="H27" s="7"/>
      <c r="I27" s="10"/>
    </row>
    <row r="28" spans="1:9" x14ac:dyDescent="0.25">
      <c r="A28" s="13"/>
      <c r="B28" s="8"/>
      <c r="C28" s="8"/>
      <c r="D28" s="7"/>
      <c r="E28" s="7"/>
      <c r="F28" s="7"/>
      <c r="G28" s="7"/>
      <c r="H28" s="7"/>
      <c r="I28" s="10"/>
    </row>
    <row r="29" spans="1:9" x14ac:dyDescent="0.25">
      <c r="A29" s="13"/>
      <c r="B29" s="8"/>
      <c r="C29" s="8"/>
      <c r="D29" s="7"/>
      <c r="E29" s="7"/>
      <c r="F29" s="7"/>
      <c r="G29" s="7"/>
      <c r="H29" s="7"/>
      <c r="I29" s="10"/>
    </row>
    <row r="30" spans="1:9" x14ac:dyDescent="0.25">
      <c r="A30" s="13"/>
      <c r="B30" s="8"/>
      <c r="C30" s="8"/>
      <c r="D30" s="7"/>
      <c r="E30" s="7"/>
      <c r="F30" s="7"/>
      <c r="G30" s="7"/>
      <c r="H30" s="7"/>
      <c r="I30" s="10"/>
    </row>
    <row r="31" spans="1:9" x14ac:dyDescent="0.25">
      <c r="A31" s="9"/>
      <c r="B31" s="8"/>
      <c r="C31" s="8"/>
      <c r="D31" s="7"/>
      <c r="E31" s="7"/>
      <c r="F31" s="7"/>
      <c r="G31" s="7"/>
      <c r="H31" s="7"/>
      <c r="I31" s="10"/>
    </row>
    <row r="32" spans="1:9" x14ac:dyDescent="0.25">
      <c r="A32" s="9"/>
      <c r="B32" s="8"/>
      <c r="C32" s="8"/>
      <c r="D32" s="7"/>
      <c r="E32" s="7"/>
      <c r="F32" s="7"/>
      <c r="G32" s="7"/>
      <c r="H32" s="7"/>
      <c r="I32" s="10"/>
    </row>
    <row r="33" spans="1:9" x14ac:dyDescent="0.25">
      <c r="A33" s="9"/>
      <c r="B33" s="8"/>
      <c r="C33" s="8"/>
      <c r="D33" s="7"/>
      <c r="E33" s="7"/>
      <c r="F33" s="7"/>
      <c r="G33" s="7"/>
      <c r="H33" s="7"/>
      <c r="I33" s="10"/>
    </row>
    <row r="34" spans="1:9" x14ac:dyDescent="0.25">
      <c r="A34" s="9"/>
      <c r="B34" s="8"/>
      <c r="C34" s="8"/>
      <c r="D34" s="7"/>
      <c r="E34" s="7"/>
      <c r="F34" s="7"/>
      <c r="G34" s="7"/>
      <c r="H34" s="7"/>
      <c r="I34" s="10"/>
    </row>
    <row r="35" spans="1:9" x14ac:dyDescent="0.25">
      <c r="A35" s="9"/>
      <c r="B35" s="8"/>
      <c r="C35" s="8"/>
      <c r="D35" s="7"/>
      <c r="E35" s="7"/>
      <c r="F35" s="7"/>
      <c r="G35" s="7"/>
      <c r="H35" s="7"/>
      <c r="I35" s="10"/>
    </row>
    <row r="36" spans="1:9" x14ac:dyDescent="0.25">
      <c r="A36" s="13"/>
      <c r="B36" s="8"/>
      <c r="C36" s="8"/>
      <c r="D36" s="7"/>
      <c r="E36" s="7"/>
      <c r="F36" s="7"/>
      <c r="G36" s="7"/>
      <c r="H36" s="7"/>
      <c r="I36" s="10"/>
    </row>
    <row r="37" spans="1:9" x14ac:dyDescent="0.25">
      <c r="A37" s="13"/>
      <c r="B37" s="8"/>
      <c r="C37" s="8"/>
      <c r="D37" s="7"/>
      <c r="E37" s="7"/>
      <c r="F37" s="7"/>
      <c r="G37" s="7"/>
      <c r="H37" s="7"/>
      <c r="I37" s="10"/>
    </row>
    <row r="38" spans="1:9" x14ac:dyDescent="0.25">
      <c r="A38" s="13"/>
      <c r="B38" s="8"/>
      <c r="C38" s="8"/>
      <c r="D38" s="7"/>
      <c r="E38" s="7"/>
      <c r="F38" s="7"/>
      <c r="G38" s="7"/>
      <c r="H38" s="7"/>
      <c r="I38" s="10"/>
    </row>
    <row r="39" spans="1:9" x14ac:dyDescent="0.25">
      <c r="A39" s="9"/>
      <c r="B39" s="8"/>
      <c r="C39" s="8"/>
      <c r="D39" s="7"/>
      <c r="E39" s="7"/>
      <c r="F39" s="7"/>
      <c r="G39" s="7"/>
      <c r="H39" s="7"/>
      <c r="I39" s="10"/>
    </row>
    <row r="40" spans="1:9" x14ac:dyDescent="0.25">
      <c r="A40" s="12"/>
      <c r="B40" s="8"/>
      <c r="C40" s="8"/>
      <c r="D40" s="7"/>
      <c r="E40" s="7"/>
      <c r="F40" s="7"/>
      <c r="G40" s="7"/>
      <c r="H40" s="7"/>
      <c r="I40" s="10"/>
    </row>
    <row r="41" spans="1:9" x14ac:dyDescent="0.25">
      <c r="A41" s="9"/>
      <c r="B41" s="8"/>
      <c r="C41" s="8"/>
      <c r="D41" s="7"/>
      <c r="E41" s="7"/>
      <c r="F41" s="7"/>
      <c r="G41" s="7"/>
      <c r="H41" s="7"/>
      <c r="I41" s="10"/>
    </row>
    <row r="42" spans="1:9" x14ac:dyDescent="0.25">
      <c r="A42" s="9"/>
      <c r="B42" s="8"/>
      <c r="C42" s="8"/>
      <c r="D42" s="7"/>
      <c r="E42" s="7"/>
      <c r="F42" s="7"/>
      <c r="G42" s="7"/>
      <c r="H42" s="7"/>
      <c r="I42" s="10"/>
    </row>
    <row r="43" spans="1:9" x14ac:dyDescent="0.25">
      <c r="A43" s="9"/>
      <c r="B43" s="8"/>
      <c r="C43" s="8"/>
      <c r="D43" s="7"/>
      <c r="E43" s="7"/>
      <c r="F43" s="7"/>
      <c r="G43" s="7"/>
      <c r="H43" s="7"/>
      <c r="I43" s="11"/>
    </row>
    <row r="44" spans="1:9" x14ac:dyDescent="0.25">
      <c r="A44" s="9"/>
      <c r="B44" s="8"/>
      <c r="C44" s="8"/>
      <c r="D44" s="7"/>
      <c r="E44" s="7"/>
      <c r="F44" s="7"/>
      <c r="G44" s="7"/>
      <c r="H44" s="7"/>
      <c r="I44" s="10"/>
    </row>
    <row r="45" spans="1:9" x14ac:dyDescent="0.25">
      <c r="A45" s="9"/>
      <c r="B45" s="8"/>
      <c r="C45" s="8"/>
      <c r="D45" s="7"/>
      <c r="E45" s="7"/>
      <c r="F45" s="7"/>
      <c r="G45" s="7"/>
      <c r="H45" s="7"/>
      <c r="I45" s="6"/>
    </row>
    <row r="46" spans="1:9" ht="15.75" thickBot="1" x14ac:dyDescent="0.3">
      <c r="A46" s="5"/>
      <c r="B46" s="4"/>
      <c r="C46" s="4"/>
      <c r="D46" s="3"/>
      <c r="E46" s="3"/>
      <c r="F46" s="3"/>
      <c r="G46" s="3"/>
      <c r="H46" s="3"/>
      <c r="I46" s="2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</sheetData>
  <mergeCells count="10">
    <mergeCell ref="E2:I2"/>
    <mergeCell ref="A11:A13"/>
    <mergeCell ref="B11:B13"/>
    <mergeCell ref="C11:C13"/>
    <mergeCell ref="D11:D13"/>
    <mergeCell ref="E11:E13"/>
    <mergeCell ref="F11:F13"/>
    <mergeCell ref="G11:G13"/>
    <mergeCell ref="H11:H13"/>
    <mergeCell ref="I11:I12"/>
  </mergeCells>
  <pageMargins left="0.7" right="0.7" top="0.75" bottom="0.75" header="0.3" footer="0.3"/>
  <pageSetup orientation="portrait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A139E-EDF8-43D3-A663-953656AE561A}">
  <dimension ref="A1:S47"/>
  <sheetViews>
    <sheetView showZeros="0" zoomScaleNormal="100" workbookViewId="0">
      <selection activeCell="C14" sqref="C14"/>
    </sheetView>
  </sheetViews>
  <sheetFormatPr defaultRowHeight="15" x14ac:dyDescent="0.25"/>
  <cols>
    <col min="1" max="8" width="9.7109375" customWidth="1"/>
    <col min="9" max="9" width="10" customWidth="1"/>
    <col min="11" max="11" width="4.140625" customWidth="1"/>
  </cols>
  <sheetData>
    <row r="1" spans="1:19" ht="15.75" x14ac:dyDescent="0.25">
      <c r="D1" s="42" t="s">
        <v>18</v>
      </c>
      <c r="H1" s="35" t="s">
        <v>17</v>
      </c>
      <c r="I1" s="41" t="s">
        <v>16</v>
      </c>
    </row>
    <row r="2" spans="1:19" x14ac:dyDescent="0.25">
      <c r="D2" s="40" t="s">
        <v>15</v>
      </c>
      <c r="E2" s="46" t="s">
        <v>30</v>
      </c>
      <c r="F2" s="46"/>
      <c r="G2" s="46"/>
      <c r="H2" s="46"/>
      <c r="I2" s="46"/>
      <c r="R2" s="28"/>
    </row>
    <row r="3" spans="1:19" x14ac:dyDescent="0.25">
      <c r="D3" s="35" t="s">
        <v>14</v>
      </c>
      <c r="E3" s="39">
        <v>115806</v>
      </c>
      <c r="N3" s="28"/>
      <c r="O3" s="38"/>
      <c r="P3" s="28"/>
      <c r="Q3" s="38"/>
    </row>
    <row r="4" spans="1:19" x14ac:dyDescent="0.25">
      <c r="D4" s="35" t="s">
        <v>13</v>
      </c>
      <c r="E4" s="30" t="s">
        <v>12</v>
      </c>
      <c r="F4" s="35" t="s">
        <v>10</v>
      </c>
      <c r="G4" s="37">
        <v>45084</v>
      </c>
    </row>
    <row r="5" spans="1:19" x14ac:dyDescent="0.25">
      <c r="A5" s="33"/>
      <c r="B5" s="33"/>
      <c r="C5" s="33"/>
      <c r="D5" s="35" t="s">
        <v>11</v>
      </c>
      <c r="E5" s="36" t="s">
        <v>31</v>
      </c>
      <c r="F5" s="35" t="s">
        <v>10</v>
      </c>
      <c r="G5" s="34">
        <v>45085</v>
      </c>
      <c r="H5" s="33"/>
      <c r="I5" s="33"/>
    </row>
    <row r="6" spans="1:19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19" x14ac:dyDescent="0.25">
      <c r="A7" s="28" t="s">
        <v>9</v>
      </c>
      <c r="B7" s="30">
        <v>659</v>
      </c>
      <c r="C7" s="28" t="s">
        <v>8</v>
      </c>
      <c r="D7" s="31">
        <v>10000</v>
      </c>
      <c r="E7" s="28" t="s">
        <v>7</v>
      </c>
      <c r="F7" s="30" t="s">
        <v>6</v>
      </c>
    </row>
    <row r="8" spans="1:19" x14ac:dyDescent="0.25">
      <c r="B8" s="28" t="s">
        <v>5</v>
      </c>
      <c r="C8" s="29" t="s">
        <v>4</v>
      </c>
      <c r="D8" s="29"/>
      <c r="E8" s="29"/>
      <c r="F8" s="29"/>
      <c r="G8" s="29"/>
      <c r="H8" s="29"/>
      <c r="I8" s="29"/>
    </row>
    <row r="9" spans="1:19" x14ac:dyDescent="0.25">
      <c r="B9" s="28" t="s">
        <v>3</v>
      </c>
      <c r="C9" s="27" t="s">
        <v>29</v>
      </c>
      <c r="D9" s="27"/>
      <c r="E9" s="27"/>
      <c r="F9" s="27"/>
      <c r="G9" s="27"/>
      <c r="H9" s="27"/>
      <c r="I9" s="27"/>
    </row>
    <row r="10" spans="1:19" ht="15.75" thickBot="1" x14ac:dyDescent="0.3"/>
    <row r="11" spans="1:19" ht="14.45" customHeight="1" x14ac:dyDescent="0.25">
      <c r="A11" s="47"/>
      <c r="B11" s="50"/>
      <c r="C11" s="50" t="s">
        <v>2</v>
      </c>
      <c r="D11" s="50"/>
      <c r="E11" s="50"/>
      <c r="F11" s="50"/>
      <c r="G11" s="50"/>
      <c r="H11" s="50"/>
      <c r="I11" s="53" t="s">
        <v>1</v>
      </c>
      <c r="L11" t="s">
        <v>0</v>
      </c>
    </row>
    <row r="12" spans="1:19" x14ac:dyDescent="0.25">
      <c r="A12" s="48"/>
      <c r="B12" s="51"/>
      <c r="C12" s="51"/>
      <c r="D12" s="51"/>
      <c r="E12" s="51"/>
      <c r="F12" s="51"/>
      <c r="G12" s="51"/>
      <c r="H12" s="51"/>
      <c r="I12" s="54"/>
    </row>
    <row r="13" spans="1:19" ht="15" customHeight="1" thickBot="1" x14ac:dyDescent="0.3">
      <c r="A13" s="49"/>
      <c r="B13" s="52"/>
      <c r="C13" s="52"/>
      <c r="D13" s="52"/>
      <c r="E13" s="52"/>
      <c r="F13" s="52"/>
      <c r="G13" s="52"/>
      <c r="H13" s="52"/>
      <c r="I13" s="26" t="str">
        <f>CONCATENATE("( ",F7," )")</f>
        <v>( SY )</v>
      </c>
      <c r="K13">
        <v>1</v>
      </c>
    </row>
    <row r="14" spans="1:19" ht="16.5" thickTop="1" thickBot="1" x14ac:dyDescent="0.3">
      <c r="A14" s="23"/>
      <c r="B14" s="23"/>
      <c r="C14" s="61">
        <f>'659E00300'!C14</f>
        <v>1097.68</v>
      </c>
      <c r="D14" s="23"/>
      <c r="E14" s="24"/>
      <c r="F14" s="23"/>
      <c r="G14" s="15"/>
      <c r="H14" s="15"/>
      <c r="I14" s="22">
        <f>ROUNDUP(C14/9,0)</f>
        <v>122</v>
      </c>
      <c r="K14">
        <v>2</v>
      </c>
      <c r="L14" s="19"/>
      <c r="M14" s="19"/>
      <c r="N14" s="19"/>
      <c r="O14" s="19"/>
      <c r="P14" s="19"/>
      <c r="Q14" s="19"/>
      <c r="R14" s="19"/>
      <c r="S14" s="19"/>
    </row>
    <row r="15" spans="1:19" ht="15.75" thickTop="1" x14ac:dyDescent="0.25">
      <c r="A15" s="21"/>
      <c r="B15" s="20"/>
      <c r="C15" s="7"/>
      <c r="D15" s="15"/>
      <c r="E15" s="15"/>
      <c r="F15" s="7"/>
      <c r="G15" s="15"/>
      <c r="H15" s="15"/>
      <c r="I15" s="18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9"/>
      <c r="B16" s="8"/>
      <c r="C16" s="8"/>
      <c r="D16" s="7"/>
      <c r="E16" s="7"/>
      <c r="F16" s="7"/>
      <c r="G16" s="7"/>
      <c r="H16" s="7"/>
      <c r="I16" s="18"/>
    </row>
    <row r="17" spans="1:9" x14ac:dyDescent="0.25">
      <c r="A17" s="9"/>
      <c r="B17" s="8"/>
      <c r="C17" s="8"/>
      <c r="D17" s="15"/>
      <c r="E17" s="7"/>
      <c r="F17" s="7"/>
      <c r="G17" s="7"/>
      <c r="H17" s="7"/>
      <c r="I17" s="17"/>
    </row>
    <row r="18" spans="1:9" x14ac:dyDescent="0.25">
      <c r="A18" s="9"/>
      <c r="B18" s="16"/>
      <c r="C18" s="16"/>
      <c r="D18" s="15"/>
      <c r="E18" s="15"/>
      <c r="F18" s="15"/>
      <c r="G18" s="7"/>
      <c r="H18" s="7"/>
      <c r="I18" s="14"/>
    </row>
    <row r="19" spans="1:9" x14ac:dyDescent="0.25">
      <c r="A19" s="9"/>
      <c r="B19" s="16"/>
      <c r="C19" s="16"/>
      <c r="D19" s="15"/>
      <c r="E19" s="15"/>
      <c r="F19" s="15"/>
      <c r="G19" s="7"/>
      <c r="H19" s="7"/>
      <c r="I19" s="14"/>
    </row>
    <row r="20" spans="1:9" x14ac:dyDescent="0.25">
      <c r="A20" s="9"/>
      <c r="B20" s="8"/>
      <c r="C20" s="8"/>
      <c r="D20" s="7"/>
      <c r="E20" s="7"/>
      <c r="F20" s="7"/>
      <c r="G20" s="7"/>
      <c r="H20" s="7"/>
      <c r="I20" s="14"/>
    </row>
    <row r="21" spans="1:9" x14ac:dyDescent="0.25">
      <c r="A21" s="9"/>
      <c r="B21" s="8"/>
      <c r="C21" s="8"/>
      <c r="D21" s="7"/>
      <c r="E21" s="7"/>
      <c r="F21" s="7"/>
      <c r="G21" s="7"/>
      <c r="H21" s="7"/>
      <c r="I21" s="14"/>
    </row>
    <row r="22" spans="1:9" x14ac:dyDescent="0.25">
      <c r="A22" s="9"/>
      <c r="B22" s="8"/>
      <c r="C22" s="8"/>
      <c r="D22" s="7"/>
      <c r="E22" s="7"/>
      <c r="F22" s="7"/>
      <c r="G22" s="7"/>
      <c r="H22" s="7"/>
      <c r="I22" s="14"/>
    </row>
    <row r="23" spans="1:9" x14ac:dyDescent="0.25">
      <c r="A23" s="9"/>
      <c r="B23" s="8"/>
      <c r="C23" s="8"/>
      <c r="D23" s="7"/>
      <c r="E23" s="7"/>
      <c r="F23" s="7"/>
      <c r="G23" s="7"/>
      <c r="H23" s="7"/>
      <c r="I23" s="10"/>
    </row>
    <row r="24" spans="1:9" x14ac:dyDescent="0.25">
      <c r="A24" s="9"/>
      <c r="B24" s="8"/>
      <c r="C24" s="8"/>
      <c r="D24" s="7"/>
      <c r="E24" s="7"/>
      <c r="F24" s="7"/>
      <c r="G24" s="7"/>
      <c r="H24" s="7"/>
      <c r="I24" s="10"/>
    </row>
    <row r="25" spans="1:9" x14ac:dyDescent="0.25">
      <c r="A25" s="9"/>
      <c r="B25" s="8"/>
      <c r="C25" s="8"/>
      <c r="D25" s="7"/>
      <c r="E25" s="7"/>
      <c r="F25" s="7"/>
      <c r="G25" s="7"/>
      <c r="H25" s="7"/>
      <c r="I25" s="10"/>
    </row>
    <row r="26" spans="1:9" x14ac:dyDescent="0.25">
      <c r="A26" s="9"/>
      <c r="B26" s="8"/>
      <c r="C26" s="8"/>
      <c r="D26" s="7"/>
      <c r="E26" s="7"/>
      <c r="F26" s="7"/>
      <c r="G26" s="7"/>
      <c r="H26" s="7"/>
      <c r="I26" s="10"/>
    </row>
    <row r="27" spans="1:9" x14ac:dyDescent="0.25">
      <c r="A27" s="9"/>
      <c r="B27" s="8"/>
      <c r="C27" s="8"/>
      <c r="D27" s="7"/>
      <c r="E27" s="7"/>
      <c r="F27" s="7"/>
      <c r="G27" s="7"/>
      <c r="H27" s="7"/>
      <c r="I27" s="10"/>
    </row>
    <row r="28" spans="1:9" x14ac:dyDescent="0.25">
      <c r="A28" s="13"/>
      <c r="B28" s="8"/>
      <c r="C28" s="8"/>
      <c r="D28" s="7"/>
      <c r="E28" s="7"/>
      <c r="F28" s="7"/>
      <c r="G28" s="7"/>
      <c r="H28" s="7"/>
      <c r="I28" s="10"/>
    </row>
    <row r="29" spans="1:9" x14ac:dyDescent="0.25">
      <c r="A29" s="13"/>
      <c r="B29" s="8"/>
      <c r="C29" s="8"/>
      <c r="D29" s="7"/>
      <c r="E29" s="7"/>
      <c r="F29" s="7"/>
      <c r="G29" s="7"/>
      <c r="H29" s="7"/>
      <c r="I29" s="10"/>
    </row>
    <row r="30" spans="1:9" x14ac:dyDescent="0.25">
      <c r="A30" s="13"/>
      <c r="B30" s="8"/>
      <c r="C30" s="8"/>
      <c r="D30" s="7"/>
      <c r="E30" s="7"/>
      <c r="F30" s="7"/>
      <c r="G30" s="7"/>
      <c r="H30" s="7"/>
      <c r="I30" s="10"/>
    </row>
    <row r="31" spans="1:9" x14ac:dyDescent="0.25">
      <c r="A31" s="9"/>
      <c r="B31" s="8"/>
      <c r="C31" s="8"/>
      <c r="D31" s="7"/>
      <c r="E31" s="7"/>
      <c r="F31" s="7"/>
      <c r="G31" s="7"/>
      <c r="H31" s="7"/>
      <c r="I31" s="10"/>
    </row>
    <row r="32" spans="1:9" x14ac:dyDescent="0.25">
      <c r="A32" s="9"/>
      <c r="B32" s="8"/>
      <c r="C32" s="8"/>
      <c r="D32" s="7"/>
      <c r="E32" s="7"/>
      <c r="F32" s="7"/>
      <c r="G32" s="7"/>
      <c r="H32" s="7"/>
      <c r="I32" s="10"/>
    </row>
    <row r="33" spans="1:9" x14ac:dyDescent="0.25">
      <c r="A33" s="9"/>
      <c r="B33" s="8"/>
      <c r="C33" s="8"/>
      <c r="D33" s="7"/>
      <c r="E33" s="7"/>
      <c r="F33" s="7"/>
      <c r="G33" s="7"/>
      <c r="H33" s="7"/>
      <c r="I33" s="10"/>
    </row>
    <row r="34" spans="1:9" x14ac:dyDescent="0.25">
      <c r="A34" s="9"/>
      <c r="B34" s="8"/>
      <c r="C34" s="8"/>
      <c r="D34" s="7"/>
      <c r="E34" s="7"/>
      <c r="F34" s="7"/>
      <c r="G34" s="7"/>
      <c r="H34" s="7"/>
      <c r="I34" s="10"/>
    </row>
    <row r="35" spans="1:9" x14ac:dyDescent="0.25">
      <c r="A35" s="9"/>
      <c r="B35" s="8"/>
      <c r="C35" s="8"/>
      <c r="D35" s="7"/>
      <c r="E35" s="7"/>
      <c r="F35" s="7"/>
      <c r="G35" s="7"/>
      <c r="H35" s="7"/>
      <c r="I35" s="10"/>
    </row>
    <row r="36" spans="1:9" x14ac:dyDescent="0.25">
      <c r="A36" s="13"/>
      <c r="B36" s="8"/>
      <c r="C36" s="8"/>
      <c r="D36" s="7"/>
      <c r="E36" s="7"/>
      <c r="F36" s="7"/>
      <c r="G36" s="7"/>
      <c r="H36" s="7"/>
      <c r="I36" s="10"/>
    </row>
    <row r="37" spans="1:9" x14ac:dyDescent="0.25">
      <c r="A37" s="13"/>
      <c r="B37" s="8"/>
      <c r="C37" s="8"/>
      <c r="D37" s="7"/>
      <c r="E37" s="7"/>
      <c r="F37" s="7"/>
      <c r="G37" s="7"/>
      <c r="H37" s="7"/>
      <c r="I37" s="10"/>
    </row>
    <row r="38" spans="1:9" x14ac:dyDescent="0.25">
      <c r="A38" s="13"/>
      <c r="B38" s="8"/>
      <c r="C38" s="8"/>
      <c r="D38" s="7"/>
      <c r="E38" s="7"/>
      <c r="F38" s="7"/>
      <c r="G38" s="7"/>
      <c r="H38" s="7"/>
      <c r="I38" s="10"/>
    </row>
    <row r="39" spans="1:9" x14ac:dyDescent="0.25">
      <c r="A39" s="9"/>
      <c r="B39" s="8"/>
      <c r="C39" s="8"/>
      <c r="D39" s="7"/>
      <c r="E39" s="7"/>
      <c r="F39" s="7"/>
      <c r="G39" s="7"/>
      <c r="H39" s="7"/>
      <c r="I39" s="10"/>
    </row>
    <row r="40" spans="1:9" x14ac:dyDescent="0.25">
      <c r="A40" s="12"/>
      <c r="B40" s="8"/>
      <c r="C40" s="8"/>
      <c r="D40" s="7"/>
      <c r="E40" s="7"/>
      <c r="F40" s="7"/>
      <c r="G40" s="7"/>
      <c r="H40" s="7"/>
      <c r="I40" s="10"/>
    </row>
    <row r="41" spans="1:9" x14ac:dyDescent="0.25">
      <c r="A41" s="9"/>
      <c r="B41" s="8"/>
      <c r="C41" s="8"/>
      <c r="D41" s="7"/>
      <c r="E41" s="7"/>
      <c r="F41" s="7"/>
      <c r="G41" s="7"/>
      <c r="H41" s="7"/>
      <c r="I41" s="10"/>
    </row>
    <row r="42" spans="1:9" x14ac:dyDescent="0.25">
      <c r="A42" s="9"/>
      <c r="B42" s="8"/>
      <c r="C42" s="8"/>
      <c r="D42" s="7"/>
      <c r="E42" s="7"/>
      <c r="F42" s="7"/>
      <c r="G42" s="7"/>
      <c r="H42" s="7"/>
      <c r="I42" s="10"/>
    </row>
    <row r="43" spans="1:9" x14ac:dyDescent="0.25">
      <c r="A43" s="9"/>
      <c r="B43" s="8"/>
      <c r="C43" s="8"/>
      <c r="D43" s="7"/>
      <c r="E43" s="7"/>
      <c r="F43" s="7"/>
      <c r="G43" s="7"/>
      <c r="H43" s="7"/>
      <c r="I43" s="11"/>
    </row>
    <row r="44" spans="1:9" x14ac:dyDescent="0.25">
      <c r="A44" s="9"/>
      <c r="B44" s="8"/>
      <c r="C44" s="8"/>
      <c r="D44" s="7"/>
      <c r="E44" s="7"/>
      <c r="F44" s="7"/>
      <c r="G44" s="7"/>
      <c r="H44" s="7"/>
      <c r="I44" s="10"/>
    </row>
    <row r="45" spans="1:9" x14ac:dyDescent="0.25">
      <c r="A45" s="9"/>
      <c r="B45" s="8"/>
      <c r="C45" s="8"/>
      <c r="D45" s="7"/>
      <c r="E45" s="7"/>
      <c r="F45" s="7"/>
      <c r="G45" s="7"/>
      <c r="H45" s="7"/>
      <c r="I45" s="6"/>
    </row>
    <row r="46" spans="1:9" ht="15.75" thickBot="1" x14ac:dyDescent="0.3">
      <c r="A46" s="5"/>
      <c r="B46" s="4"/>
      <c r="C46" s="4"/>
      <c r="D46" s="3"/>
      <c r="E46" s="3"/>
      <c r="F46" s="3"/>
      <c r="G46" s="3"/>
      <c r="H46" s="3"/>
      <c r="I46" s="2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</sheetData>
  <mergeCells count="10">
    <mergeCell ref="E2:I2"/>
    <mergeCell ref="A11:A13"/>
    <mergeCell ref="B11:B13"/>
    <mergeCell ref="C11:C13"/>
    <mergeCell ref="D11:D13"/>
    <mergeCell ref="E11:E13"/>
    <mergeCell ref="F11:F13"/>
    <mergeCell ref="G11:G13"/>
    <mergeCell ref="H11:H13"/>
    <mergeCell ref="I11:I12"/>
  </mergeCells>
  <pageMargins left="0.7" right="0.7" top="0.75" bottom="0.75" header="0.3" footer="0.3"/>
  <pageSetup orientation="portrait" horizont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76DDB-AC9E-4DEC-AED3-633179974D72}">
  <dimension ref="A1:S47"/>
  <sheetViews>
    <sheetView showZeros="0" zoomScaleNormal="100" workbookViewId="0">
      <selection activeCell="C14" sqref="C14"/>
    </sheetView>
  </sheetViews>
  <sheetFormatPr defaultRowHeight="15" x14ac:dyDescent="0.25"/>
  <cols>
    <col min="1" max="8" width="9.7109375" customWidth="1"/>
    <col min="9" max="9" width="10" customWidth="1"/>
    <col min="11" max="11" width="4.140625" customWidth="1"/>
  </cols>
  <sheetData>
    <row r="1" spans="1:19" ht="15.75" x14ac:dyDescent="0.25">
      <c r="D1" s="42" t="s">
        <v>18</v>
      </c>
      <c r="H1" s="35" t="s">
        <v>17</v>
      </c>
      <c r="I1" s="41" t="s">
        <v>16</v>
      </c>
    </row>
    <row r="2" spans="1:19" x14ac:dyDescent="0.25">
      <c r="D2" s="40" t="s">
        <v>15</v>
      </c>
      <c r="E2" s="46" t="s">
        <v>30</v>
      </c>
      <c r="F2" s="46"/>
      <c r="G2" s="46"/>
      <c r="H2" s="46"/>
      <c r="I2" s="46"/>
      <c r="R2" s="28"/>
    </row>
    <row r="3" spans="1:19" x14ac:dyDescent="0.25">
      <c r="D3" s="35" t="s">
        <v>14</v>
      </c>
      <c r="E3" s="39">
        <v>115806</v>
      </c>
      <c r="N3" s="28"/>
      <c r="O3" s="38"/>
      <c r="P3" s="28"/>
      <c r="Q3" s="38"/>
    </row>
    <row r="4" spans="1:19" x14ac:dyDescent="0.25">
      <c r="D4" s="35" t="s">
        <v>13</v>
      </c>
      <c r="E4" s="30" t="s">
        <v>12</v>
      </c>
      <c r="F4" s="35" t="s">
        <v>10</v>
      </c>
      <c r="G4" s="37">
        <v>45084</v>
      </c>
    </row>
    <row r="5" spans="1:19" x14ac:dyDescent="0.25">
      <c r="A5" s="33"/>
      <c r="B5" s="33"/>
      <c r="C5" s="33"/>
      <c r="D5" s="35" t="s">
        <v>11</v>
      </c>
      <c r="E5" s="36" t="s">
        <v>31</v>
      </c>
      <c r="F5" s="35" t="s">
        <v>10</v>
      </c>
      <c r="G5" s="34">
        <v>45085</v>
      </c>
      <c r="H5" s="33"/>
      <c r="I5" s="33"/>
    </row>
    <row r="6" spans="1:19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19" x14ac:dyDescent="0.25">
      <c r="A7" s="28" t="s">
        <v>9</v>
      </c>
      <c r="B7" s="30">
        <v>654</v>
      </c>
      <c r="C7" s="28" t="s">
        <v>8</v>
      </c>
      <c r="D7" s="31">
        <v>11000</v>
      </c>
      <c r="E7" s="28" t="s">
        <v>7</v>
      </c>
      <c r="F7" s="30" t="s">
        <v>28</v>
      </c>
    </row>
    <row r="8" spans="1:19" x14ac:dyDescent="0.25">
      <c r="B8" s="28" t="s">
        <v>5</v>
      </c>
      <c r="C8" s="29" t="s">
        <v>27</v>
      </c>
      <c r="D8" s="29"/>
      <c r="E8" s="29"/>
      <c r="F8" s="29"/>
      <c r="G8" s="29"/>
      <c r="H8" s="29"/>
      <c r="I8" s="29"/>
    </row>
    <row r="9" spans="1:19" x14ac:dyDescent="0.25">
      <c r="B9" s="28" t="s">
        <v>3</v>
      </c>
      <c r="C9" s="27" t="s">
        <v>29</v>
      </c>
      <c r="D9" s="27"/>
      <c r="E9" s="27"/>
      <c r="F9" s="27"/>
      <c r="G9" s="27"/>
      <c r="H9" s="27"/>
      <c r="I9" s="27"/>
    </row>
    <row r="10" spans="1:19" ht="15.75" thickBot="1" x14ac:dyDescent="0.3"/>
    <row r="11" spans="1:19" ht="14.45" customHeight="1" x14ac:dyDescent="0.25">
      <c r="A11" s="47"/>
      <c r="B11" s="50"/>
      <c r="C11" s="50" t="s">
        <v>2</v>
      </c>
      <c r="D11" s="50"/>
      <c r="E11" s="50" t="s">
        <v>26</v>
      </c>
      <c r="F11" s="50" t="s">
        <v>25</v>
      </c>
      <c r="G11" s="50"/>
      <c r="H11" s="50"/>
      <c r="I11" s="53" t="s">
        <v>1</v>
      </c>
      <c r="L11" t="s">
        <v>0</v>
      </c>
    </row>
    <row r="12" spans="1:19" x14ac:dyDescent="0.25">
      <c r="A12" s="48"/>
      <c r="B12" s="51"/>
      <c r="C12" s="51"/>
      <c r="D12" s="51"/>
      <c r="E12" s="51"/>
      <c r="F12" s="51"/>
      <c r="G12" s="51"/>
      <c r="H12" s="51"/>
      <c r="I12" s="54"/>
    </row>
    <row r="13" spans="1:19" ht="15" customHeight="1" thickBot="1" x14ac:dyDescent="0.3">
      <c r="A13" s="49"/>
      <c r="B13" s="52"/>
      <c r="C13" s="52"/>
      <c r="D13" s="52"/>
      <c r="E13" s="52"/>
      <c r="F13" s="52"/>
      <c r="G13" s="52"/>
      <c r="H13" s="52"/>
      <c r="I13" s="26" t="str">
        <f>CONCATENATE("( ",F7," )")</f>
        <v>( TON )</v>
      </c>
      <c r="K13">
        <v>1</v>
      </c>
    </row>
    <row r="14" spans="1:19" ht="16.5" thickTop="1" thickBot="1" x14ac:dyDescent="0.3">
      <c r="A14" s="21"/>
      <c r="B14" s="20"/>
      <c r="C14" s="61">
        <f>'659E00300'!C14</f>
        <v>1097.68</v>
      </c>
      <c r="D14" s="23"/>
      <c r="E14" s="43">
        <v>20</v>
      </c>
      <c r="F14" s="45">
        <f>E14*C14/1000</f>
        <v>21.953600000000002</v>
      </c>
      <c r="G14" s="15"/>
      <c r="H14" s="15"/>
      <c r="I14" s="22">
        <f>ROUNDUP((F14+F15)/2000,2)</f>
        <v>0.02</v>
      </c>
      <c r="K14">
        <v>2</v>
      </c>
      <c r="L14" s="19"/>
      <c r="M14" s="19"/>
      <c r="N14" s="19"/>
      <c r="O14" s="19"/>
      <c r="P14" s="19"/>
      <c r="Q14" s="19"/>
      <c r="R14" s="19"/>
      <c r="S14" s="19"/>
    </row>
    <row r="15" spans="1:19" ht="15.75" thickTop="1" x14ac:dyDescent="0.25">
      <c r="A15" s="21"/>
      <c r="B15" s="20"/>
      <c r="C15" s="7"/>
      <c r="D15" s="15"/>
      <c r="E15" s="43">
        <v>10</v>
      </c>
      <c r="F15" s="44">
        <f>E15*C14/1000</f>
        <v>10.976800000000001</v>
      </c>
      <c r="G15" s="15"/>
      <c r="H15" s="15"/>
      <c r="I15" s="18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9"/>
      <c r="B16" s="8"/>
      <c r="C16" s="8"/>
      <c r="D16" s="7"/>
      <c r="E16" s="7"/>
      <c r="F16" s="7"/>
      <c r="G16" s="7"/>
      <c r="H16" s="7"/>
      <c r="I16" s="18"/>
    </row>
    <row r="17" spans="1:9" x14ac:dyDescent="0.25">
      <c r="A17" s="9"/>
      <c r="B17" s="8"/>
      <c r="C17" s="8"/>
      <c r="D17" s="15"/>
      <c r="E17" s="7"/>
      <c r="F17" s="7"/>
      <c r="G17" s="7"/>
      <c r="H17" s="7"/>
      <c r="I17" s="17"/>
    </row>
    <row r="18" spans="1:9" x14ac:dyDescent="0.25">
      <c r="A18" s="9"/>
      <c r="B18" s="16"/>
      <c r="C18" s="16"/>
      <c r="D18" s="15"/>
      <c r="E18" s="15"/>
      <c r="F18" s="15"/>
      <c r="G18" s="7"/>
      <c r="H18" s="7"/>
      <c r="I18" s="14"/>
    </row>
    <row r="19" spans="1:9" x14ac:dyDescent="0.25">
      <c r="A19" s="9"/>
      <c r="B19" s="16"/>
      <c r="C19" s="16"/>
      <c r="D19" s="15"/>
      <c r="E19" s="15"/>
      <c r="F19" s="15"/>
      <c r="G19" s="7"/>
      <c r="H19" s="7"/>
      <c r="I19" s="14"/>
    </row>
    <row r="20" spans="1:9" x14ac:dyDescent="0.25">
      <c r="A20" s="9"/>
      <c r="B20" s="8"/>
      <c r="C20" s="8"/>
      <c r="D20" s="7"/>
      <c r="E20" s="7"/>
      <c r="F20" s="7"/>
      <c r="G20" s="7"/>
      <c r="H20" s="7"/>
      <c r="I20" s="14"/>
    </row>
    <row r="21" spans="1:9" x14ac:dyDescent="0.25">
      <c r="A21" s="9"/>
      <c r="B21" s="8"/>
      <c r="C21" s="8"/>
      <c r="D21" s="7"/>
      <c r="E21" s="7"/>
      <c r="F21" s="7"/>
      <c r="G21" s="7"/>
      <c r="H21" s="7"/>
      <c r="I21" s="14"/>
    </row>
    <row r="22" spans="1:9" x14ac:dyDescent="0.25">
      <c r="A22" s="9"/>
      <c r="B22" s="8"/>
      <c r="C22" s="8"/>
      <c r="D22" s="7"/>
      <c r="E22" s="7"/>
      <c r="G22" s="7"/>
      <c r="H22" s="7"/>
      <c r="I22" s="14"/>
    </row>
    <row r="23" spans="1:9" x14ac:dyDescent="0.25">
      <c r="A23" s="9"/>
      <c r="B23" s="8"/>
      <c r="C23" s="8"/>
      <c r="D23" s="7"/>
      <c r="E23" s="7"/>
      <c r="F23" s="7"/>
      <c r="G23" s="7"/>
      <c r="H23" s="7"/>
      <c r="I23" s="10"/>
    </row>
    <row r="24" spans="1:9" x14ac:dyDescent="0.25">
      <c r="A24" s="9"/>
      <c r="B24" s="8"/>
      <c r="C24" s="8"/>
      <c r="D24" s="7"/>
      <c r="E24" s="7"/>
      <c r="F24" s="7"/>
      <c r="G24" s="7"/>
      <c r="H24" s="7"/>
      <c r="I24" s="10"/>
    </row>
    <row r="25" spans="1:9" x14ac:dyDescent="0.25">
      <c r="A25" s="9"/>
      <c r="B25" s="8"/>
      <c r="C25" s="8"/>
      <c r="D25" s="7"/>
      <c r="E25" s="7"/>
      <c r="F25" s="7"/>
      <c r="G25" s="7"/>
      <c r="H25" s="7"/>
      <c r="I25" s="10"/>
    </row>
    <row r="26" spans="1:9" x14ac:dyDescent="0.25">
      <c r="A26" s="9"/>
      <c r="B26" s="8"/>
      <c r="C26" s="8"/>
      <c r="D26" s="7"/>
      <c r="E26" s="7"/>
      <c r="F26" s="7"/>
      <c r="G26" s="7"/>
      <c r="H26" s="7"/>
      <c r="I26" s="10"/>
    </row>
    <row r="27" spans="1:9" x14ac:dyDescent="0.25">
      <c r="A27" s="9"/>
      <c r="B27" s="8"/>
      <c r="C27" s="8"/>
      <c r="D27" s="7"/>
      <c r="E27" s="7"/>
      <c r="F27" s="7"/>
      <c r="G27" s="7"/>
      <c r="H27" s="7"/>
      <c r="I27" s="10"/>
    </row>
    <row r="28" spans="1:9" x14ac:dyDescent="0.25">
      <c r="A28" s="13"/>
      <c r="B28" s="8"/>
      <c r="C28" s="8"/>
      <c r="D28" s="7"/>
      <c r="E28" s="7"/>
      <c r="F28" s="7"/>
      <c r="G28" s="7"/>
      <c r="H28" s="7"/>
      <c r="I28" s="10"/>
    </row>
    <row r="29" spans="1:9" x14ac:dyDescent="0.25">
      <c r="A29" s="13"/>
      <c r="B29" s="8"/>
      <c r="C29" s="8"/>
      <c r="D29" s="7"/>
      <c r="E29" s="7"/>
      <c r="F29" s="7"/>
      <c r="G29" s="7"/>
      <c r="H29" s="7"/>
      <c r="I29" s="10"/>
    </row>
    <row r="30" spans="1:9" x14ac:dyDescent="0.25">
      <c r="A30" s="13"/>
      <c r="B30" s="8"/>
      <c r="C30" s="8"/>
      <c r="D30" s="7"/>
      <c r="E30" s="7"/>
      <c r="F30" s="7"/>
      <c r="G30" s="7"/>
      <c r="H30" s="7"/>
      <c r="I30" s="10"/>
    </row>
    <row r="31" spans="1:9" x14ac:dyDescent="0.25">
      <c r="A31" s="9"/>
      <c r="B31" s="8"/>
      <c r="C31" s="8"/>
      <c r="D31" s="7"/>
      <c r="E31" s="7"/>
      <c r="F31" s="7"/>
      <c r="G31" s="7"/>
      <c r="H31" s="7"/>
      <c r="I31" s="10"/>
    </row>
    <row r="32" spans="1:9" x14ac:dyDescent="0.25">
      <c r="A32" s="9"/>
      <c r="B32" s="8"/>
      <c r="C32" s="8"/>
      <c r="D32" s="7"/>
      <c r="E32" s="7"/>
      <c r="F32" s="7"/>
      <c r="G32" s="7"/>
      <c r="H32" s="7"/>
      <c r="I32" s="10"/>
    </row>
    <row r="33" spans="1:9" x14ac:dyDescent="0.25">
      <c r="A33" s="9"/>
      <c r="B33" s="8"/>
      <c r="C33" s="8"/>
      <c r="D33" s="7"/>
      <c r="E33" s="7"/>
      <c r="F33" s="7"/>
      <c r="G33" s="7"/>
      <c r="H33" s="7"/>
      <c r="I33" s="10"/>
    </row>
    <row r="34" spans="1:9" x14ac:dyDescent="0.25">
      <c r="A34" s="9"/>
      <c r="B34" s="8"/>
      <c r="C34" s="8"/>
      <c r="D34" s="7"/>
      <c r="E34" s="7"/>
      <c r="F34" s="7"/>
      <c r="G34" s="7"/>
      <c r="H34" s="7"/>
      <c r="I34" s="10"/>
    </row>
    <row r="35" spans="1:9" x14ac:dyDescent="0.25">
      <c r="A35" s="9"/>
      <c r="B35" s="8"/>
      <c r="C35" s="8"/>
      <c r="D35" s="7"/>
      <c r="E35" s="7"/>
      <c r="F35" s="7"/>
      <c r="G35" s="7"/>
      <c r="H35" s="7"/>
      <c r="I35" s="10"/>
    </row>
    <row r="36" spans="1:9" x14ac:dyDescent="0.25">
      <c r="A36" s="13"/>
      <c r="B36" s="8"/>
      <c r="C36" s="8"/>
      <c r="D36" s="7"/>
      <c r="E36" s="7"/>
      <c r="F36" s="7"/>
      <c r="G36" s="7"/>
      <c r="H36" s="7"/>
      <c r="I36" s="10"/>
    </row>
    <row r="37" spans="1:9" x14ac:dyDescent="0.25">
      <c r="A37" s="13"/>
      <c r="B37" s="8"/>
      <c r="C37" s="8"/>
      <c r="D37" s="7"/>
      <c r="E37" s="7"/>
      <c r="F37" s="7"/>
      <c r="G37" s="7"/>
      <c r="H37" s="7"/>
      <c r="I37" s="10"/>
    </row>
    <row r="38" spans="1:9" x14ac:dyDescent="0.25">
      <c r="A38" s="13"/>
      <c r="B38" s="8"/>
      <c r="C38" s="8"/>
      <c r="D38" s="7"/>
      <c r="E38" s="7"/>
      <c r="F38" s="7"/>
      <c r="G38" s="7"/>
      <c r="H38" s="7"/>
      <c r="I38" s="10"/>
    </row>
    <row r="39" spans="1:9" x14ac:dyDescent="0.25">
      <c r="A39" s="9"/>
      <c r="B39" s="8"/>
      <c r="C39" s="8"/>
      <c r="D39" s="7"/>
      <c r="E39" s="7"/>
      <c r="F39" s="7"/>
      <c r="G39" s="7"/>
      <c r="H39" s="7"/>
      <c r="I39" s="10"/>
    </row>
    <row r="40" spans="1:9" x14ac:dyDescent="0.25">
      <c r="A40" s="12"/>
      <c r="B40" s="8"/>
      <c r="C40" s="8"/>
      <c r="D40" s="7"/>
      <c r="E40" s="7"/>
      <c r="F40" s="7"/>
      <c r="G40" s="7"/>
      <c r="H40" s="7"/>
      <c r="I40" s="10"/>
    </row>
    <row r="41" spans="1:9" x14ac:dyDescent="0.25">
      <c r="A41" s="9"/>
      <c r="B41" s="8"/>
      <c r="C41" s="8"/>
      <c r="D41" s="7"/>
      <c r="E41" s="7"/>
      <c r="F41" s="7"/>
      <c r="G41" s="7"/>
      <c r="H41" s="7"/>
      <c r="I41" s="10"/>
    </row>
    <row r="42" spans="1:9" x14ac:dyDescent="0.25">
      <c r="A42" s="9"/>
      <c r="B42" s="8"/>
      <c r="C42" s="8"/>
      <c r="D42" s="7"/>
      <c r="E42" s="7"/>
      <c r="F42" s="7"/>
      <c r="G42" s="7"/>
      <c r="H42" s="7"/>
      <c r="I42" s="10"/>
    </row>
    <row r="43" spans="1:9" x14ac:dyDescent="0.25">
      <c r="A43" s="9"/>
      <c r="B43" s="8"/>
      <c r="C43" s="8"/>
      <c r="D43" s="7"/>
      <c r="E43" s="7"/>
      <c r="F43" s="7"/>
      <c r="G43" s="7"/>
      <c r="H43" s="7"/>
      <c r="I43" s="11"/>
    </row>
    <row r="44" spans="1:9" x14ac:dyDescent="0.25">
      <c r="A44" s="9"/>
      <c r="B44" s="8"/>
      <c r="C44" s="8"/>
      <c r="D44" s="7"/>
      <c r="E44" s="7"/>
      <c r="F44" s="7"/>
      <c r="G44" s="7"/>
      <c r="H44" s="7"/>
      <c r="I44" s="10"/>
    </row>
    <row r="45" spans="1:9" x14ac:dyDescent="0.25">
      <c r="A45" s="9"/>
      <c r="B45" s="8"/>
      <c r="C45" s="8"/>
      <c r="D45" s="7"/>
      <c r="E45" s="7"/>
      <c r="F45" s="7"/>
      <c r="G45" s="7"/>
      <c r="H45" s="7"/>
      <c r="I45" s="6"/>
    </row>
    <row r="46" spans="1:9" ht="15.75" thickBot="1" x14ac:dyDescent="0.3">
      <c r="A46" s="5"/>
      <c r="B46" s="4"/>
      <c r="C46" s="4"/>
      <c r="D46" s="3"/>
      <c r="E46" s="3"/>
      <c r="F46" s="3"/>
      <c r="G46" s="3"/>
      <c r="H46" s="3"/>
      <c r="I46" s="2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</sheetData>
  <mergeCells count="10">
    <mergeCell ref="E2:I2"/>
    <mergeCell ref="A11:A13"/>
    <mergeCell ref="B11:B13"/>
    <mergeCell ref="C11:C13"/>
    <mergeCell ref="D11:D13"/>
    <mergeCell ref="E11:E13"/>
    <mergeCell ref="F11:F13"/>
    <mergeCell ref="G11:G13"/>
    <mergeCell ref="H11:H13"/>
    <mergeCell ref="I11:I12"/>
  </mergeCells>
  <pageMargins left="0.7" right="0.7" top="0.75" bottom="0.75" header="0.3" footer="0.3"/>
  <pageSetup orientation="portrait" horizont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689ED-EE24-4267-99FB-BE134F13D98F}">
  <dimension ref="A1:S47"/>
  <sheetViews>
    <sheetView showZeros="0" zoomScaleNormal="100" workbookViewId="0">
      <selection activeCell="C14" sqref="C14"/>
    </sheetView>
  </sheetViews>
  <sheetFormatPr defaultRowHeight="15" x14ac:dyDescent="0.25"/>
  <cols>
    <col min="1" max="8" width="9.7109375" customWidth="1"/>
    <col min="9" max="9" width="10" customWidth="1"/>
    <col min="11" max="11" width="4.140625" customWidth="1"/>
  </cols>
  <sheetData>
    <row r="1" spans="1:19" ht="15.75" x14ac:dyDescent="0.25">
      <c r="D1" s="42" t="s">
        <v>18</v>
      </c>
      <c r="H1" s="35" t="s">
        <v>17</v>
      </c>
      <c r="I1" s="41" t="s">
        <v>16</v>
      </c>
    </row>
    <row r="2" spans="1:19" x14ac:dyDescent="0.25">
      <c r="D2" s="40" t="s">
        <v>15</v>
      </c>
      <c r="E2" s="46" t="s">
        <v>30</v>
      </c>
      <c r="F2" s="46"/>
      <c r="G2" s="46"/>
      <c r="H2" s="46"/>
      <c r="I2" s="46"/>
      <c r="R2" s="28"/>
    </row>
    <row r="3" spans="1:19" x14ac:dyDescent="0.25">
      <c r="D3" s="35" t="s">
        <v>14</v>
      </c>
      <c r="E3" s="39">
        <v>115806</v>
      </c>
      <c r="N3" s="28"/>
      <c r="O3" s="38"/>
      <c r="P3" s="28"/>
      <c r="Q3" s="38"/>
    </row>
    <row r="4" spans="1:19" x14ac:dyDescent="0.25">
      <c r="D4" s="35" t="s">
        <v>13</v>
      </c>
      <c r="E4" s="30" t="s">
        <v>12</v>
      </c>
      <c r="F4" s="35" t="s">
        <v>10</v>
      </c>
      <c r="G4" s="37">
        <v>45084</v>
      </c>
    </row>
    <row r="5" spans="1:19" x14ac:dyDescent="0.25">
      <c r="A5" s="33"/>
      <c r="B5" s="33"/>
      <c r="C5" s="33"/>
      <c r="D5" s="35" t="s">
        <v>11</v>
      </c>
      <c r="E5" s="36" t="s">
        <v>31</v>
      </c>
      <c r="F5" s="35" t="s">
        <v>10</v>
      </c>
      <c r="G5" s="34">
        <v>45085</v>
      </c>
      <c r="H5" s="33"/>
      <c r="I5" s="33"/>
    </row>
    <row r="6" spans="1:19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19" x14ac:dyDescent="0.25">
      <c r="A7" s="28" t="s">
        <v>9</v>
      </c>
      <c r="B7" s="30">
        <v>659</v>
      </c>
      <c r="C7" s="28" t="s">
        <v>8</v>
      </c>
      <c r="D7" s="31">
        <v>31000</v>
      </c>
      <c r="E7" s="28" t="s">
        <v>7</v>
      </c>
      <c r="F7" s="30" t="s">
        <v>20</v>
      </c>
    </row>
    <row r="8" spans="1:19" x14ac:dyDescent="0.25">
      <c r="B8" s="28" t="s">
        <v>5</v>
      </c>
      <c r="C8" s="29" t="s">
        <v>19</v>
      </c>
      <c r="D8" s="29"/>
      <c r="E8" s="29"/>
      <c r="F8" s="29"/>
      <c r="G8" s="29"/>
      <c r="H8" s="29"/>
      <c r="I8" s="29"/>
    </row>
    <row r="9" spans="1:19" x14ac:dyDescent="0.25">
      <c r="B9" s="28" t="s">
        <v>3</v>
      </c>
      <c r="C9" s="27" t="s">
        <v>29</v>
      </c>
      <c r="D9" s="27"/>
      <c r="E9" s="27"/>
      <c r="F9" s="27"/>
      <c r="G9" s="27"/>
      <c r="H9" s="27"/>
      <c r="I9" s="27"/>
    </row>
    <row r="10" spans="1:19" ht="15.75" thickBot="1" x14ac:dyDescent="0.3"/>
    <row r="11" spans="1:19" ht="14.45" customHeight="1" x14ac:dyDescent="0.25">
      <c r="A11" s="47"/>
      <c r="B11" s="50"/>
      <c r="C11" s="50" t="s">
        <v>2</v>
      </c>
      <c r="D11" s="50"/>
      <c r="E11" s="50"/>
      <c r="F11" s="50"/>
      <c r="G11" s="50"/>
      <c r="H11" s="50"/>
      <c r="I11" s="53" t="s">
        <v>1</v>
      </c>
      <c r="L11" t="s">
        <v>0</v>
      </c>
    </row>
    <row r="12" spans="1:19" x14ac:dyDescent="0.25">
      <c r="A12" s="48"/>
      <c r="B12" s="51"/>
      <c r="C12" s="51"/>
      <c r="D12" s="51"/>
      <c r="E12" s="51"/>
      <c r="F12" s="51"/>
      <c r="G12" s="51"/>
      <c r="H12" s="51"/>
      <c r="I12" s="54"/>
    </row>
    <row r="13" spans="1:19" ht="15" customHeight="1" thickBot="1" x14ac:dyDescent="0.3">
      <c r="A13" s="49"/>
      <c r="B13" s="52"/>
      <c r="C13" s="52"/>
      <c r="D13" s="52"/>
      <c r="E13" s="52"/>
      <c r="F13" s="52"/>
      <c r="G13" s="52"/>
      <c r="H13" s="52"/>
      <c r="I13" s="26" t="str">
        <f>CONCATENATE("( ",F7," )")</f>
        <v>( ACRE )</v>
      </c>
      <c r="K13">
        <v>1</v>
      </c>
    </row>
    <row r="14" spans="1:19" ht="16.5" thickTop="1" thickBot="1" x14ac:dyDescent="0.3">
      <c r="A14" s="9"/>
      <c r="B14" s="8"/>
      <c r="C14" s="61">
        <f>'659E00300'!C14</f>
        <v>1097.68</v>
      </c>
      <c r="D14" s="23"/>
      <c r="E14" s="24"/>
      <c r="F14" s="23"/>
      <c r="G14" s="15"/>
      <c r="H14" s="15"/>
      <c r="I14" s="22">
        <f>ROUNDUP(C14/43560,2)</f>
        <v>0.03</v>
      </c>
      <c r="K14">
        <v>2</v>
      </c>
      <c r="L14" s="19"/>
      <c r="M14" s="19"/>
      <c r="N14" s="19"/>
      <c r="O14" s="19"/>
      <c r="P14" s="19"/>
      <c r="Q14" s="19"/>
      <c r="R14" s="19"/>
      <c r="S14" s="19"/>
    </row>
    <row r="15" spans="1:19" ht="15.75" thickTop="1" x14ac:dyDescent="0.25">
      <c r="A15" s="9"/>
      <c r="B15" s="8"/>
      <c r="C15" s="7"/>
      <c r="D15" s="15"/>
      <c r="E15" s="15"/>
      <c r="F15" s="7"/>
      <c r="G15" s="15"/>
      <c r="H15" s="15"/>
      <c r="I15" s="18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9"/>
      <c r="B16" s="8"/>
      <c r="C16" s="8"/>
      <c r="D16" s="7"/>
      <c r="E16" s="7"/>
      <c r="F16" s="7"/>
      <c r="G16" s="7"/>
      <c r="H16" s="7"/>
      <c r="I16" s="18"/>
    </row>
    <row r="17" spans="1:9" x14ac:dyDescent="0.25">
      <c r="A17" s="9"/>
      <c r="B17" s="8"/>
      <c r="C17" s="8"/>
      <c r="D17" s="15"/>
      <c r="E17" s="7"/>
      <c r="F17" s="7"/>
      <c r="G17" s="7"/>
      <c r="H17" s="7"/>
      <c r="I17" s="17"/>
    </row>
    <row r="18" spans="1:9" x14ac:dyDescent="0.25">
      <c r="A18" s="9"/>
      <c r="B18" s="16"/>
      <c r="C18" s="16"/>
      <c r="D18" s="15"/>
      <c r="E18" s="15"/>
      <c r="F18" s="15"/>
      <c r="G18" s="7"/>
      <c r="H18" s="7"/>
      <c r="I18" s="14"/>
    </row>
    <row r="19" spans="1:9" x14ac:dyDescent="0.25">
      <c r="A19" s="9"/>
      <c r="B19" s="16"/>
      <c r="C19" s="16"/>
      <c r="D19" s="15"/>
      <c r="E19" s="15"/>
      <c r="F19" s="15"/>
      <c r="G19" s="7"/>
      <c r="H19" s="7"/>
      <c r="I19" s="14"/>
    </row>
    <row r="20" spans="1:9" x14ac:dyDescent="0.25">
      <c r="A20" s="9"/>
      <c r="B20" s="8"/>
      <c r="C20" s="8"/>
      <c r="D20" s="7"/>
      <c r="E20" s="7"/>
      <c r="F20" s="7"/>
      <c r="G20" s="7"/>
      <c r="H20" s="7"/>
      <c r="I20" s="14"/>
    </row>
    <row r="21" spans="1:9" x14ac:dyDescent="0.25">
      <c r="A21" s="9"/>
      <c r="B21" s="8"/>
      <c r="C21" s="8"/>
      <c r="D21" s="7"/>
      <c r="E21" s="7"/>
      <c r="F21" s="7"/>
      <c r="G21" s="7"/>
      <c r="H21" s="7"/>
      <c r="I21" s="14"/>
    </row>
    <row r="22" spans="1:9" x14ac:dyDescent="0.25">
      <c r="A22" s="9"/>
      <c r="B22" s="8"/>
      <c r="C22" s="8"/>
      <c r="D22" s="7"/>
      <c r="E22" s="7"/>
      <c r="F22" s="7"/>
      <c r="G22" s="7"/>
      <c r="H22" s="7"/>
      <c r="I22" s="14"/>
    </row>
    <row r="23" spans="1:9" x14ac:dyDescent="0.25">
      <c r="A23" s="9"/>
      <c r="B23" s="8"/>
      <c r="C23" s="8"/>
      <c r="D23" s="7"/>
      <c r="E23" s="7"/>
      <c r="F23" s="7"/>
      <c r="G23" s="7"/>
      <c r="H23" s="7"/>
      <c r="I23" s="10"/>
    </row>
    <row r="24" spans="1:9" x14ac:dyDescent="0.25">
      <c r="A24" s="9"/>
      <c r="B24" s="8"/>
      <c r="C24" s="8"/>
      <c r="D24" s="7"/>
      <c r="E24" s="7"/>
      <c r="F24" s="7"/>
      <c r="G24" s="7"/>
      <c r="H24" s="7"/>
      <c r="I24" s="10"/>
    </row>
    <row r="25" spans="1:9" x14ac:dyDescent="0.25">
      <c r="A25" s="9"/>
      <c r="B25" s="8"/>
      <c r="C25" s="8"/>
      <c r="D25" s="7"/>
      <c r="E25" s="7"/>
      <c r="F25" s="7"/>
      <c r="G25" s="7"/>
      <c r="H25" s="7"/>
      <c r="I25" s="10"/>
    </row>
    <row r="26" spans="1:9" x14ac:dyDescent="0.25">
      <c r="A26" s="9"/>
      <c r="B26" s="8"/>
      <c r="C26" s="8"/>
      <c r="D26" s="7"/>
      <c r="E26" s="7"/>
      <c r="F26" s="7"/>
      <c r="G26" s="7"/>
      <c r="H26" s="7"/>
      <c r="I26" s="10"/>
    </row>
    <row r="27" spans="1:9" x14ac:dyDescent="0.25">
      <c r="A27" s="9"/>
      <c r="B27" s="8"/>
      <c r="C27" s="8"/>
      <c r="D27" s="7"/>
      <c r="E27" s="7"/>
      <c r="F27" s="7"/>
      <c r="G27" s="7"/>
      <c r="H27" s="7"/>
      <c r="I27" s="10"/>
    </row>
    <row r="28" spans="1:9" x14ac:dyDescent="0.25">
      <c r="A28" s="13"/>
      <c r="B28" s="8"/>
      <c r="C28" s="8"/>
      <c r="D28" s="7"/>
      <c r="E28" s="7"/>
      <c r="F28" s="7"/>
      <c r="G28" s="7"/>
      <c r="H28" s="7"/>
      <c r="I28" s="10"/>
    </row>
    <row r="29" spans="1:9" x14ac:dyDescent="0.25">
      <c r="A29" s="13"/>
      <c r="B29" s="8"/>
      <c r="C29" s="8"/>
      <c r="D29" s="7"/>
      <c r="E29" s="7"/>
      <c r="F29" s="7"/>
      <c r="G29" s="7"/>
      <c r="H29" s="7"/>
      <c r="I29" s="10"/>
    </row>
    <row r="30" spans="1:9" x14ac:dyDescent="0.25">
      <c r="A30" s="13"/>
      <c r="B30" s="8"/>
      <c r="C30" s="8"/>
      <c r="D30" s="7"/>
      <c r="E30" s="7"/>
      <c r="F30" s="7"/>
      <c r="G30" s="7"/>
      <c r="H30" s="7"/>
      <c r="I30" s="10"/>
    </row>
    <row r="31" spans="1:9" x14ac:dyDescent="0.25">
      <c r="A31" s="9"/>
      <c r="B31" s="8"/>
      <c r="C31" s="8"/>
      <c r="D31" s="7"/>
      <c r="E31" s="7"/>
      <c r="F31" s="7"/>
      <c r="G31" s="7"/>
      <c r="H31" s="7"/>
      <c r="I31" s="10"/>
    </row>
    <row r="32" spans="1:9" x14ac:dyDescent="0.25">
      <c r="A32" s="9"/>
      <c r="B32" s="8"/>
      <c r="C32" s="8"/>
      <c r="D32" s="7"/>
      <c r="E32" s="7"/>
      <c r="F32" s="7"/>
      <c r="G32" s="7"/>
      <c r="H32" s="7"/>
      <c r="I32" s="10"/>
    </row>
    <row r="33" spans="1:9" x14ac:dyDescent="0.25">
      <c r="A33" s="9"/>
      <c r="B33" s="8"/>
      <c r="C33" s="8"/>
      <c r="D33" s="7"/>
      <c r="E33" s="7"/>
      <c r="F33" s="7"/>
      <c r="G33" s="7"/>
      <c r="H33" s="7"/>
      <c r="I33" s="10"/>
    </row>
    <row r="34" spans="1:9" x14ac:dyDescent="0.25">
      <c r="A34" s="9"/>
      <c r="B34" s="8"/>
      <c r="C34" s="8"/>
      <c r="D34" s="7"/>
      <c r="E34" s="7"/>
      <c r="F34" s="7"/>
      <c r="G34" s="7"/>
      <c r="H34" s="7"/>
      <c r="I34" s="10"/>
    </row>
    <row r="35" spans="1:9" x14ac:dyDescent="0.25">
      <c r="A35" s="9"/>
      <c r="B35" s="8"/>
      <c r="C35" s="8"/>
      <c r="D35" s="7"/>
      <c r="E35" s="7"/>
      <c r="F35" s="7"/>
      <c r="G35" s="7"/>
      <c r="H35" s="7"/>
      <c r="I35" s="10"/>
    </row>
    <row r="36" spans="1:9" x14ac:dyDescent="0.25">
      <c r="A36" s="13"/>
      <c r="B36" s="8"/>
      <c r="C36" s="8"/>
      <c r="D36" s="7"/>
      <c r="E36" s="7"/>
      <c r="F36" s="7"/>
      <c r="G36" s="7"/>
      <c r="H36" s="7"/>
      <c r="I36" s="10"/>
    </row>
    <row r="37" spans="1:9" x14ac:dyDescent="0.25">
      <c r="A37" s="13"/>
      <c r="B37" s="8"/>
      <c r="C37" s="8"/>
      <c r="D37" s="7"/>
      <c r="E37" s="7"/>
      <c r="F37" s="7"/>
      <c r="G37" s="7"/>
      <c r="H37" s="7"/>
      <c r="I37" s="10"/>
    </row>
    <row r="38" spans="1:9" x14ac:dyDescent="0.25">
      <c r="A38" s="13"/>
      <c r="B38" s="8"/>
      <c r="C38" s="8"/>
      <c r="D38" s="7"/>
      <c r="E38" s="7"/>
      <c r="F38" s="7"/>
      <c r="G38" s="7"/>
      <c r="H38" s="7"/>
      <c r="I38" s="10"/>
    </row>
    <row r="39" spans="1:9" x14ac:dyDescent="0.25">
      <c r="A39" s="9"/>
      <c r="B39" s="8"/>
      <c r="C39" s="8"/>
      <c r="D39" s="7"/>
      <c r="E39" s="7"/>
      <c r="F39" s="7"/>
      <c r="G39" s="7"/>
      <c r="H39" s="7"/>
      <c r="I39" s="10"/>
    </row>
    <row r="40" spans="1:9" x14ac:dyDescent="0.25">
      <c r="A40" s="12"/>
      <c r="B40" s="8"/>
      <c r="C40" s="8"/>
      <c r="D40" s="7"/>
      <c r="E40" s="7"/>
      <c r="F40" s="7"/>
      <c r="G40" s="7"/>
      <c r="H40" s="7"/>
      <c r="I40" s="10"/>
    </row>
    <row r="41" spans="1:9" x14ac:dyDescent="0.25">
      <c r="A41" s="9"/>
      <c r="B41" s="8"/>
      <c r="C41" s="8"/>
      <c r="D41" s="7"/>
      <c r="E41" s="7"/>
      <c r="F41" s="7"/>
      <c r="G41" s="7"/>
      <c r="H41" s="7"/>
      <c r="I41" s="10"/>
    </row>
    <row r="42" spans="1:9" x14ac:dyDescent="0.25">
      <c r="A42" s="9"/>
      <c r="B42" s="8"/>
      <c r="C42" s="8"/>
      <c r="D42" s="7"/>
      <c r="E42" s="7"/>
      <c r="F42" s="7"/>
      <c r="G42" s="7"/>
      <c r="H42" s="7"/>
      <c r="I42" s="10"/>
    </row>
    <row r="43" spans="1:9" x14ac:dyDescent="0.25">
      <c r="A43" s="9"/>
      <c r="B43" s="8"/>
      <c r="C43" s="8"/>
      <c r="D43" s="7"/>
      <c r="E43" s="7"/>
      <c r="F43" s="7"/>
      <c r="G43" s="7"/>
      <c r="H43" s="7"/>
      <c r="I43" s="11"/>
    </row>
    <row r="44" spans="1:9" x14ac:dyDescent="0.25">
      <c r="A44" s="9"/>
      <c r="B44" s="8"/>
      <c r="C44" s="8"/>
      <c r="D44" s="7"/>
      <c r="E44" s="7"/>
      <c r="F44" s="7"/>
      <c r="G44" s="7"/>
      <c r="H44" s="7"/>
      <c r="I44" s="10"/>
    </row>
    <row r="45" spans="1:9" x14ac:dyDescent="0.25">
      <c r="A45" s="9"/>
      <c r="B45" s="8"/>
      <c r="C45" s="8"/>
      <c r="D45" s="7"/>
      <c r="E45" s="7"/>
      <c r="F45" s="7"/>
      <c r="G45" s="7"/>
      <c r="H45" s="7"/>
      <c r="I45" s="6"/>
    </row>
    <row r="46" spans="1:9" ht="15.75" thickBot="1" x14ac:dyDescent="0.3">
      <c r="A46" s="5"/>
      <c r="B46" s="4"/>
      <c r="C46" s="4"/>
      <c r="D46" s="3"/>
      <c r="E46" s="3"/>
      <c r="F46" s="3"/>
      <c r="G46" s="3"/>
      <c r="H46" s="3"/>
      <c r="I46" s="2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</sheetData>
  <mergeCells count="10">
    <mergeCell ref="E2:I2"/>
    <mergeCell ref="A11:A13"/>
    <mergeCell ref="B11:B13"/>
    <mergeCell ref="C11:C13"/>
    <mergeCell ref="D11:D13"/>
    <mergeCell ref="E11:E13"/>
    <mergeCell ref="F11:F13"/>
    <mergeCell ref="G11:G13"/>
    <mergeCell ref="H11:H13"/>
    <mergeCell ref="I11:I12"/>
  </mergeCells>
  <pageMargins left="0.7" right="0.7" top="0.75" bottom="0.75" header="0.3" footer="0.3"/>
  <pageSetup orientation="portrait" horizont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5FBBB-CC06-41E9-9EA0-854EF3B568C8}">
  <dimension ref="A1:S47"/>
  <sheetViews>
    <sheetView showZeros="0" zoomScaleNormal="100" workbookViewId="0">
      <selection activeCell="E30" sqref="E30"/>
    </sheetView>
  </sheetViews>
  <sheetFormatPr defaultRowHeight="15" x14ac:dyDescent="0.25"/>
  <cols>
    <col min="1" max="8" width="9.7109375" customWidth="1"/>
    <col min="9" max="9" width="10" customWidth="1"/>
    <col min="11" max="11" width="4.140625" customWidth="1"/>
  </cols>
  <sheetData>
    <row r="1" spans="1:19" ht="15.75" x14ac:dyDescent="0.25">
      <c r="D1" s="42" t="s">
        <v>18</v>
      </c>
      <c r="H1" s="35" t="s">
        <v>17</v>
      </c>
      <c r="I1" s="41" t="s">
        <v>16</v>
      </c>
    </row>
    <row r="2" spans="1:19" x14ac:dyDescent="0.25">
      <c r="D2" s="40" t="s">
        <v>15</v>
      </c>
      <c r="E2" s="46" t="s">
        <v>30</v>
      </c>
      <c r="F2" s="46"/>
      <c r="G2" s="46"/>
      <c r="H2" s="46"/>
      <c r="I2" s="46"/>
      <c r="R2" s="28"/>
    </row>
    <row r="3" spans="1:19" x14ac:dyDescent="0.25">
      <c r="D3" s="35" t="s">
        <v>14</v>
      </c>
      <c r="E3" s="39">
        <v>115806</v>
      </c>
      <c r="N3" s="28"/>
      <c r="O3" s="38"/>
      <c r="P3" s="28"/>
      <c r="Q3" s="38"/>
    </row>
    <row r="4" spans="1:19" x14ac:dyDescent="0.25">
      <c r="D4" s="35" t="s">
        <v>13</v>
      </c>
      <c r="E4" s="30" t="s">
        <v>12</v>
      </c>
      <c r="F4" s="35" t="s">
        <v>10</v>
      </c>
      <c r="G4" s="37">
        <v>45084</v>
      </c>
    </row>
    <row r="5" spans="1:19" x14ac:dyDescent="0.25">
      <c r="A5" s="33"/>
      <c r="B5" s="33"/>
      <c r="C5" s="33"/>
      <c r="D5" s="35" t="s">
        <v>11</v>
      </c>
      <c r="E5" s="36" t="s">
        <v>31</v>
      </c>
      <c r="F5" s="35" t="s">
        <v>10</v>
      </c>
      <c r="G5" s="34">
        <v>45085</v>
      </c>
      <c r="H5" s="33"/>
      <c r="I5" s="33"/>
    </row>
    <row r="6" spans="1:19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19" x14ac:dyDescent="0.25">
      <c r="A7" s="28" t="s">
        <v>9</v>
      </c>
      <c r="B7" s="30">
        <v>659</v>
      </c>
      <c r="C7" s="28" t="s">
        <v>8</v>
      </c>
      <c r="D7" s="31">
        <v>35000</v>
      </c>
      <c r="E7" s="28" t="s">
        <v>7</v>
      </c>
      <c r="F7" s="30" t="s">
        <v>24</v>
      </c>
    </row>
    <row r="8" spans="1:19" x14ac:dyDescent="0.25">
      <c r="B8" s="28" t="s">
        <v>5</v>
      </c>
      <c r="C8" s="29" t="s">
        <v>23</v>
      </c>
      <c r="D8" s="29"/>
      <c r="E8" s="29"/>
      <c r="F8" s="29"/>
      <c r="G8" s="29"/>
      <c r="H8" s="29"/>
      <c r="I8" s="29"/>
    </row>
    <row r="9" spans="1:19" x14ac:dyDescent="0.25">
      <c r="B9" s="28" t="s">
        <v>3</v>
      </c>
      <c r="C9" s="27" t="s">
        <v>29</v>
      </c>
      <c r="D9" s="27"/>
      <c r="E9" s="27"/>
      <c r="F9" s="27"/>
      <c r="G9" s="27"/>
      <c r="H9" s="27"/>
      <c r="I9" s="27"/>
    </row>
    <row r="10" spans="1:19" ht="15.75" thickBot="1" x14ac:dyDescent="0.3"/>
    <row r="11" spans="1:19" ht="14.45" customHeight="1" x14ac:dyDescent="0.25">
      <c r="A11" s="47"/>
      <c r="B11" s="50"/>
      <c r="C11" s="50" t="s">
        <v>2</v>
      </c>
      <c r="D11" s="50"/>
      <c r="E11" s="50" t="s">
        <v>22</v>
      </c>
      <c r="F11" s="50" t="s">
        <v>21</v>
      </c>
      <c r="G11" s="50"/>
      <c r="H11" s="50"/>
      <c r="I11" s="53" t="s">
        <v>1</v>
      </c>
      <c r="L11" t="s">
        <v>0</v>
      </c>
    </row>
    <row r="12" spans="1:19" x14ac:dyDescent="0.25">
      <c r="A12" s="48"/>
      <c r="B12" s="51"/>
      <c r="C12" s="51"/>
      <c r="D12" s="51"/>
      <c r="E12" s="51"/>
      <c r="F12" s="51"/>
      <c r="G12" s="51"/>
      <c r="H12" s="51"/>
      <c r="I12" s="54"/>
    </row>
    <row r="13" spans="1:19" ht="15" customHeight="1" thickBot="1" x14ac:dyDescent="0.3">
      <c r="A13" s="49"/>
      <c r="B13" s="52"/>
      <c r="C13" s="52"/>
      <c r="D13" s="52"/>
      <c r="E13" s="52"/>
      <c r="F13" s="52"/>
      <c r="G13" s="52"/>
      <c r="H13" s="52"/>
      <c r="I13" s="26" t="str">
        <f>CONCATENATE("( ",F7," )")</f>
        <v>( MGAL )</v>
      </c>
      <c r="K13">
        <v>1</v>
      </c>
    </row>
    <row r="14" spans="1:19" ht="16.5" thickTop="1" thickBot="1" x14ac:dyDescent="0.3">
      <c r="A14" s="9"/>
      <c r="B14" s="8"/>
      <c r="C14" s="61">
        <f>'659E00300'!C14</f>
        <v>1097.68</v>
      </c>
      <c r="D14" s="23"/>
      <c r="E14" s="43">
        <v>300</v>
      </c>
      <c r="F14" s="25">
        <v>3</v>
      </c>
      <c r="G14" s="15"/>
      <c r="H14" s="15"/>
      <c r="I14" s="22">
        <f>ROUNDUP(E14*C14/1000*F14/1000000,2)</f>
        <v>0.01</v>
      </c>
      <c r="K14">
        <v>2</v>
      </c>
      <c r="L14" s="19"/>
      <c r="M14" s="19"/>
      <c r="N14" s="19"/>
      <c r="O14" s="19"/>
      <c r="P14" s="19"/>
      <c r="Q14" s="19"/>
      <c r="R14" s="19"/>
      <c r="S14" s="19"/>
    </row>
    <row r="15" spans="1:19" ht="15.75" thickTop="1" x14ac:dyDescent="0.25">
      <c r="A15" s="9"/>
      <c r="B15" s="8"/>
      <c r="C15" s="7"/>
      <c r="D15" s="15"/>
      <c r="E15" s="15"/>
      <c r="F15" s="7"/>
      <c r="G15" s="15"/>
      <c r="H15" s="15"/>
      <c r="I15" s="18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9"/>
      <c r="B16" s="8"/>
      <c r="C16" s="8"/>
      <c r="D16" s="7"/>
      <c r="E16" s="7"/>
      <c r="F16" s="7"/>
      <c r="G16" s="7"/>
      <c r="H16" s="7"/>
      <c r="I16" s="18"/>
    </row>
    <row r="17" spans="1:9" x14ac:dyDescent="0.25">
      <c r="A17" s="9"/>
      <c r="B17" s="8"/>
      <c r="C17" s="8"/>
      <c r="D17" s="15"/>
      <c r="E17" s="7"/>
      <c r="F17" s="7"/>
      <c r="G17" s="7"/>
      <c r="H17" s="7"/>
      <c r="I17" s="17"/>
    </row>
    <row r="18" spans="1:9" x14ac:dyDescent="0.25">
      <c r="A18" s="9"/>
      <c r="B18" s="16"/>
      <c r="C18" s="16"/>
      <c r="D18" s="15"/>
      <c r="E18" s="15"/>
      <c r="F18" s="15"/>
      <c r="G18" s="7"/>
      <c r="H18" s="7"/>
      <c r="I18" s="14"/>
    </row>
    <row r="19" spans="1:9" x14ac:dyDescent="0.25">
      <c r="A19" s="9"/>
      <c r="B19" s="16"/>
      <c r="C19" s="16"/>
      <c r="D19" s="15"/>
      <c r="E19" s="15"/>
      <c r="F19" s="15"/>
      <c r="G19" s="7"/>
      <c r="H19" s="7"/>
      <c r="I19" s="14"/>
    </row>
    <row r="20" spans="1:9" x14ac:dyDescent="0.25">
      <c r="A20" s="9"/>
      <c r="B20" s="8"/>
      <c r="C20" s="8"/>
      <c r="D20" s="7"/>
      <c r="E20" s="7"/>
      <c r="F20" s="7"/>
      <c r="G20" s="7"/>
      <c r="H20" s="7"/>
      <c r="I20" s="14"/>
    </row>
    <row r="21" spans="1:9" x14ac:dyDescent="0.25">
      <c r="A21" s="9"/>
      <c r="B21" s="8"/>
      <c r="C21" s="8"/>
      <c r="D21" s="7"/>
      <c r="E21" s="7"/>
      <c r="F21" s="7"/>
      <c r="G21" s="7"/>
      <c r="H21" s="7"/>
      <c r="I21" s="14"/>
    </row>
    <row r="22" spans="1:9" x14ac:dyDescent="0.25">
      <c r="A22" s="9"/>
      <c r="B22" s="8"/>
      <c r="C22" s="8"/>
      <c r="D22" s="7"/>
      <c r="E22" s="7"/>
      <c r="F22" s="7"/>
      <c r="G22" s="7"/>
      <c r="H22" s="7"/>
      <c r="I22" s="14"/>
    </row>
    <row r="23" spans="1:9" x14ac:dyDescent="0.25">
      <c r="A23" s="9"/>
      <c r="B23" s="8"/>
      <c r="C23" s="8"/>
      <c r="D23" s="7"/>
      <c r="E23" s="7"/>
      <c r="F23" s="7"/>
      <c r="G23" s="7"/>
      <c r="H23" s="7"/>
      <c r="I23" s="10"/>
    </row>
    <row r="24" spans="1:9" x14ac:dyDescent="0.25">
      <c r="A24" s="9"/>
      <c r="B24" s="8"/>
      <c r="C24" s="8"/>
      <c r="D24" s="7"/>
      <c r="E24" s="7"/>
      <c r="F24" s="7"/>
      <c r="G24" s="7"/>
      <c r="H24" s="7"/>
      <c r="I24" s="10"/>
    </row>
    <row r="25" spans="1:9" x14ac:dyDescent="0.25">
      <c r="A25" s="9"/>
      <c r="B25" s="8"/>
      <c r="C25" s="8"/>
      <c r="D25" s="7"/>
      <c r="E25" s="7"/>
      <c r="F25" s="7"/>
      <c r="G25" s="7"/>
      <c r="H25" s="7"/>
      <c r="I25" s="10"/>
    </row>
    <row r="26" spans="1:9" x14ac:dyDescent="0.25">
      <c r="A26" s="9"/>
      <c r="B26" s="8"/>
      <c r="C26" s="8"/>
      <c r="D26" s="7"/>
      <c r="E26" s="7"/>
      <c r="F26" s="7"/>
      <c r="G26" s="7"/>
      <c r="H26" s="7"/>
      <c r="I26" s="10"/>
    </row>
    <row r="27" spans="1:9" x14ac:dyDescent="0.25">
      <c r="A27" s="9"/>
      <c r="B27" s="8"/>
      <c r="C27" s="8"/>
      <c r="D27" s="7"/>
      <c r="E27" s="7"/>
      <c r="F27" s="7"/>
      <c r="G27" s="7"/>
      <c r="H27" s="7"/>
      <c r="I27" s="10"/>
    </row>
    <row r="28" spans="1:9" x14ac:dyDescent="0.25">
      <c r="A28" s="13"/>
      <c r="B28" s="8"/>
      <c r="C28" s="8"/>
      <c r="D28" s="7"/>
      <c r="E28" s="7"/>
      <c r="F28" s="7"/>
      <c r="G28" s="7"/>
      <c r="H28" s="7"/>
      <c r="I28" s="10"/>
    </row>
    <row r="29" spans="1:9" x14ac:dyDescent="0.25">
      <c r="A29" s="13"/>
      <c r="B29" s="8"/>
      <c r="C29" s="8"/>
      <c r="D29" s="7"/>
      <c r="E29" s="7"/>
      <c r="F29" s="7"/>
      <c r="G29" s="7"/>
      <c r="H29" s="7"/>
      <c r="I29" s="10"/>
    </row>
    <row r="30" spans="1:9" x14ac:dyDescent="0.25">
      <c r="A30" s="13"/>
      <c r="B30" s="8"/>
      <c r="C30" s="8"/>
      <c r="D30" s="7"/>
      <c r="E30" s="7"/>
      <c r="F30" s="7"/>
      <c r="G30" s="7"/>
      <c r="H30" s="7"/>
      <c r="I30" s="10"/>
    </row>
    <row r="31" spans="1:9" x14ac:dyDescent="0.25">
      <c r="A31" s="9"/>
      <c r="B31" s="8"/>
      <c r="C31" s="8"/>
      <c r="D31" s="7"/>
      <c r="E31" s="7"/>
      <c r="F31" s="7"/>
      <c r="G31" s="7"/>
      <c r="H31" s="7"/>
      <c r="I31" s="10"/>
    </row>
    <row r="32" spans="1:9" x14ac:dyDescent="0.25">
      <c r="A32" s="9"/>
      <c r="B32" s="8"/>
      <c r="C32" s="8"/>
      <c r="D32" s="7"/>
      <c r="E32" s="7"/>
      <c r="F32" s="7"/>
      <c r="G32" s="7"/>
      <c r="H32" s="7"/>
      <c r="I32" s="10"/>
    </row>
    <row r="33" spans="1:9" x14ac:dyDescent="0.25">
      <c r="A33" s="9"/>
      <c r="B33" s="8"/>
      <c r="C33" s="8"/>
      <c r="D33" s="7"/>
      <c r="E33" s="7"/>
      <c r="F33" s="7"/>
      <c r="G33" s="7"/>
      <c r="H33" s="7"/>
      <c r="I33" s="10"/>
    </row>
    <row r="34" spans="1:9" x14ac:dyDescent="0.25">
      <c r="A34" s="9"/>
      <c r="B34" s="8"/>
      <c r="C34" s="8"/>
      <c r="D34" s="7"/>
      <c r="E34" s="7"/>
      <c r="F34" s="7"/>
      <c r="G34" s="7"/>
      <c r="H34" s="7"/>
      <c r="I34" s="10"/>
    </row>
    <row r="35" spans="1:9" x14ac:dyDescent="0.25">
      <c r="A35" s="9"/>
      <c r="B35" s="8"/>
      <c r="C35" s="8"/>
      <c r="D35" s="7"/>
      <c r="E35" s="7"/>
      <c r="F35" s="7"/>
      <c r="G35" s="7"/>
      <c r="H35" s="7"/>
      <c r="I35" s="10"/>
    </row>
    <row r="36" spans="1:9" x14ac:dyDescent="0.25">
      <c r="A36" s="13"/>
      <c r="B36" s="8"/>
      <c r="C36" s="8"/>
      <c r="D36" s="7"/>
      <c r="E36" s="7"/>
      <c r="F36" s="7"/>
      <c r="G36" s="7"/>
      <c r="H36" s="7"/>
      <c r="I36" s="10"/>
    </row>
    <row r="37" spans="1:9" x14ac:dyDescent="0.25">
      <c r="A37" s="13"/>
      <c r="B37" s="8"/>
      <c r="C37" s="8"/>
      <c r="D37" s="7"/>
      <c r="E37" s="7"/>
      <c r="F37" s="7"/>
      <c r="G37" s="7"/>
      <c r="H37" s="7"/>
      <c r="I37" s="10"/>
    </row>
    <row r="38" spans="1:9" x14ac:dyDescent="0.25">
      <c r="A38" s="13"/>
      <c r="B38" s="8"/>
      <c r="C38" s="8"/>
      <c r="D38" s="7"/>
      <c r="E38" s="7"/>
      <c r="F38" s="7"/>
      <c r="G38" s="7"/>
      <c r="H38" s="7"/>
      <c r="I38" s="10"/>
    </row>
    <row r="39" spans="1:9" x14ac:dyDescent="0.25">
      <c r="A39" s="9"/>
      <c r="B39" s="8"/>
      <c r="C39" s="8"/>
      <c r="D39" s="7"/>
      <c r="E39" s="7"/>
      <c r="F39" s="7"/>
      <c r="G39" s="7"/>
      <c r="H39" s="7"/>
      <c r="I39" s="10"/>
    </row>
    <row r="40" spans="1:9" x14ac:dyDescent="0.25">
      <c r="A40" s="12"/>
      <c r="B40" s="8"/>
      <c r="C40" s="8"/>
      <c r="D40" s="7"/>
      <c r="E40" s="7"/>
      <c r="F40" s="7"/>
      <c r="G40" s="7"/>
      <c r="H40" s="7"/>
      <c r="I40" s="10"/>
    </row>
    <row r="41" spans="1:9" x14ac:dyDescent="0.25">
      <c r="A41" s="9"/>
      <c r="B41" s="8"/>
      <c r="C41" s="8"/>
      <c r="D41" s="7"/>
      <c r="E41" s="7"/>
      <c r="F41" s="7"/>
      <c r="G41" s="7"/>
      <c r="H41" s="7"/>
      <c r="I41" s="10"/>
    </row>
    <row r="42" spans="1:9" x14ac:dyDescent="0.25">
      <c r="A42" s="9"/>
      <c r="B42" s="8"/>
      <c r="C42" s="8"/>
      <c r="D42" s="7"/>
      <c r="E42" s="7"/>
      <c r="F42" s="7"/>
      <c r="G42" s="7"/>
      <c r="H42" s="7"/>
      <c r="I42" s="10"/>
    </row>
    <row r="43" spans="1:9" x14ac:dyDescent="0.25">
      <c r="A43" s="9"/>
      <c r="B43" s="8"/>
      <c r="C43" s="8"/>
      <c r="D43" s="7"/>
      <c r="E43" s="7"/>
      <c r="F43" s="7"/>
      <c r="G43" s="7"/>
      <c r="H43" s="7"/>
      <c r="I43" s="11"/>
    </row>
    <row r="44" spans="1:9" x14ac:dyDescent="0.25">
      <c r="A44" s="9"/>
      <c r="B44" s="8"/>
      <c r="C44" s="8"/>
      <c r="D44" s="7"/>
      <c r="E44" s="7"/>
      <c r="F44" s="7"/>
      <c r="G44" s="7"/>
      <c r="H44" s="7"/>
      <c r="I44" s="10"/>
    </row>
    <row r="45" spans="1:9" x14ac:dyDescent="0.25">
      <c r="A45" s="9"/>
      <c r="B45" s="8"/>
      <c r="C45" s="8"/>
      <c r="D45" s="7"/>
      <c r="E45" s="7"/>
      <c r="F45" s="7"/>
      <c r="G45" s="7"/>
      <c r="H45" s="7"/>
      <c r="I45" s="6"/>
    </row>
    <row r="46" spans="1:9" ht="15.75" thickBot="1" x14ac:dyDescent="0.3">
      <c r="A46" s="5"/>
      <c r="B46" s="4"/>
      <c r="C46" s="4"/>
      <c r="D46" s="3"/>
      <c r="E46" s="3"/>
      <c r="F46" s="3"/>
      <c r="G46" s="3"/>
      <c r="H46" s="3"/>
      <c r="I46" s="2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</sheetData>
  <mergeCells count="10">
    <mergeCell ref="E2:I2"/>
    <mergeCell ref="A11:A13"/>
    <mergeCell ref="B11:B13"/>
    <mergeCell ref="C11:C13"/>
    <mergeCell ref="D11:D13"/>
    <mergeCell ref="E11:E13"/>
    <mergeCell ref="F11:F13"/>
    <mergeCell ref="G11:G13"/>
    <mergeCell ref="H11:H13"/>
    <mergeCell ref="I11:I12"/>
  </mergeCells>
  <pageMargins left="0.7" right="0.7" top="0.75" bottom="0.75" header="0.3" footer="0.3"/>
  <pageSetup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659E00300</vt:lpstr>
      <vt:lpstr>659E10000</vt:lpstr>
      <vt:lpstr>654E11000</vt:lpstr>
      <vt:lpstr>659E31000</vt:lpstr>
      <vt:lpstr>659E35000</vt:lpstr>
      <vt:lpstr>'654E11000'!Print_Area</vt:lpstr>
      <vt:lpstr>'659E00300'!Print_Area</vt:lpstr>
      <vt:lpstr>'659E10000'!Print_Area</vt:lpstr>
      <vt:lpstr>'659E31000'!Print_Area</vt:lpstr>
      <vt:lpstr>'659E35000'!Print_Area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Steffanni, David</dc:creator>
  <cp:lastModifiedBy>Turner, Scott A.</cp:lastModifiedBy>
  <dcterms:created xsi:type="dcterms:W3CDTF">2023-06-07T18:29:42Z</dcterms:created>
  <dcterms:modified xsi:type="dcterms:W3CDTF">2023-06-08T18:04:11Z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